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ter\01. Statement of financial performance\"/>
    </mc:Choice>
  </mc:AlternateContent>
  <xr:revisionPtr revIDLastSave="0" documentId="8_{C049EC22-F683-44B6-8DD9-3AE223D3163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'DC16'!$A$1:$AA$56</definedName>
    <definedName name="_xlnm.Print_Area" localSheetId="11">'DC18'!$A$1:$AA$56</definedName>
    <definedName name="_xlnm.Print_Area" localSheetId="18">'DC19'!$A$1:$AA$56</definedName>
    <definedName name="_xlnm.Print_Area" localSheetId="23">'DC20'!$A$1:$AA$56</definedName>
    <definedName name="_xlnm.Print_Area" localSheetId="2">'FS161'!$A$1:$AA$56</definedName>
    <definedName name="_xlnm.Print_Area" localSheetId="3">'FS162'!$A$1:$AA$56</definedName>
    <definedName name="_xlnm.Print_Area" localSheetId="4">'FS163'!$A$1:$AA$56</definedName>
    <definedName name="_xlnm.Print_Area" localSheetId="6">'FS181'!$A$1:$AA$56</definedName>
    <definedName name="_xlnm.Print_Area" localSheetId="7">'FS182'!$A$1:$AA$56</definedName>
    <definedName name="_xlnm.Print_Area" localSheetId="8">'FS183'!$A$1:$AA$56</definedName>
    <definedName name="_xlnm.Print_Area" localSheetId="9">'FS184'!$A$1:$AA$56</definedName>
    <definedName name="_xlnm.Print_Area" localSheetId="10">'FS185'!$A$1:$AA$56</definedName>
    <definedName name="_xlnm.Print_Area" localSheetId="12">'FS191'!$A$1:$AA$56</definedName>
    <definedName name="_xlnm.Print_Area" localSheetId="13">'FS192'!$A$1:$AA$56</definedName>
    <definedName name="_xlnm.Print_Area" localSheetId="14">'FS193'!$A$1:$AA$56</definedName>
    <definedName name="_xlnm.Print_Area" localSheetId="15">'FS194'!$A$1:$AA$56</definedName>
    <definedName name="_xlnm.Print_Area" localSheetId="16">'FS195'!$A$1:$AA$56</definedName>
    <definedName name="_xlnm.Print_Area" localSheetId="17">'FS196'!$A$1:$AA$56</definedName>
    <definedName name="_xlnm.Print_Area" localSheetId="19">'FS201'!$A$1:$AA$56</definedName>
    <definedName name="_xlnm.Print_Area" localSheetId="20">'FS203'!$A$1:$AA$56</definedName>
    <definedName name="_xlnm.Print_Area" localSheetId="21">'FS204'!$A$1:$AA$56</definedName>
    <definedName name="_xlnm.Print_Area" localSheetId="22">'FS205'!$A$1:$AA$56</definedName>
    <definedName name="_xlnm.Print_Area" localSheetId="1">MAN!$A$1:$AA$56</definedName>
    <definedName name="_xlnm.Print_Area" localSheetId="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3" i="13" l="1"/>
  <c r="C45" i="13" s="1"/>
  <c r="C47" i="13" s="1"/>
  <c r="J41" i="5"/>
  <c r="J43" i="5" s="1"/>
  <c r="J45" i="5" s="1"/>
  <c r="J47" i="5" s="1"/>
  <c r="C41" i="10"/>
  <c r="C43" i="10" s="1"/>
  <c r="C45" i="10" s="1"/>
  <c r="C47" i="10" s="1"/>
  <c r="Q41" i="22"/>
  <c r="Q43" i="22" s="1"/>
  <c r="Q45" i="22" s="1"/>
  <c r="Q47" i="22" s="1"/>
  <c r="I41" i="23"/>
  <c r="I43" i="23" s="1"/>
  <c r="I45" i="23" s="1"/>
  <c r="I47" i="23" s="1"/>
  <c r="AA41" i="1"/>
  <c r="AA43" i="1" s="1"/>
  <c r="AA45" i="1" s="1"/>
  <c r="AA47" i="1" s="1"/>
  <c r="U37" i="6"/>
  <c r="U41" i="6" s="1"/>
  <c r="U43" i="6" s="1"/>
  <c r="U45" i="6" s="1"/>
  <c r="U47" i="6" s="1"/>
  <c r="T37" i="6"/>
  <c r="T41" i="6" s="1"/>
  <c r="T43" i="6" s="1"/>
  <c r="T45" i="6" s="1"/>
  <c r="T47" i="6" s="1"/>
  <c r="M37" i="7"/>
  <c r="M41" i="7" s="1"/>
  <c r="M43" i="7" s="1"/>
  <c r="M45" i="7" s="1"/>
  <c r="M47" i="7" s="1"/>
  <c r="L37" i="7"/>
  <c r="L41" i="7" s="1"/>
  <c r="L43" i="7" s="1"/>
  <c r="L45" i="7" s="1"/>
  <c r="L47" i="7" s="1"/>
  <c r="F37" i="8"/>
  <c r="F41" i="8" s="1"/>
  <c r="F43" i="8" s="1"/>
  <c r="F45" i="8" s="1"/>
  <c r="F47" i="8" s="1"/>
  <c r="E37" i="8"/>
  <c r="E41" i="8" s="1"/>
  <c r="E43" i="8" s="1"/>
  <c r="E45" i="8" s="1"/>
  <c r="E47" i="8" s="1"/>
  <c r="W37" i="10"/>
  <c r="W41" i="10" s="1"/>
  <c r="W43" i="10" s="1"/>
  <c r="W45" i="10" s="1"/>
  <c r="W47" i="10" s="1"/>
  <c r="V37" i="10"/>
  <c r="V41" i="10" s="1"/>
  <c r="V43" i="10" s="1"/>
  <c r="V45" i="10" s="1"/>
  <c r="V47" i="10" s="1"/>
  <c r="O37" i="11"/>
  <c r="O41" i="11" s="1"/>
  <c r="O43" i="11" s="1"/>
  <c r="O45" i="11" s="1"/>
  <c r="O47" i="11" s="1"/>
  <c r="N37" i="11"/>
  <c r="N41" i="11" s="1"/>
  <c r="N43" i="11" s="1"/>
  <c r="N45" i="11" s="1"/>
  <c r="N47" i="11" s="1"/>
  <c r="H37" i="12"/>
  <c r="H41" i="12" s="1"/>
  <c r="H43" i="12" s="1"/>
  <c r="H45" i="12" s="1"/>
  <c r="H47" i="12" s="1"/>
  <c r="G37" i="12"/>
  <c r="G41" i="12" s="1"/>
  <c r="G43" i="12" s="1"/>
  <c r="G45" i="12" s="1"/>
  <c r="G47" i="12" s="1"/>
  <c r="Y37" i="14"/>
  <c r="Y41" i="14" s="1"/>
  <c r="Y43" i="14" s="1"/>
  <c r="Y45" i="14" s="1"/>
  <c r="Y47" i="14" s="1"/>
  <c r="X37" i="14"/>
  <c r="Q37" i="15"/>
  <c r="Q41" i="15" s="1"/>
  <c r="Q43" i="15" s="1"/>
  <c r="Q45" i="15" s="1"/>
  <c r="Q47" i="15" s="1"/>
  <c r="P37" i="15"/>
  <c r="P41" i="15" s="1"/>
  <c r="P43" i="15" s="1"/>
  <c r="P45" i="15" s="1"/>
  <c r="P47" i="15" s="1"/>
  <c r="Y37" i="21"/>
  <c r="Y41" i="21" s="1"/>
  <c r="Q37" i="21"/>
  <c r="Q41" i="21" s="1"/>
  <c r="Q43" i="21" s="1"/>
  <c r="Q45" i="21" s="1"/>
  <c r="Q47" i="21" s="1"/>
  <c r="P37" i="21"/>
  <c r="P41" i="21" s="1"/>
  <c r="P43" i="21" s="1"/>
  <c r="P45" i="21" s="1"/>
  <c r="P47" i="21" s="1"/>
  <c r="I37" i="21"/>
  <c r="I41" i="21" s="1"/>
  <c r="I43" i="21" s="1"/>
  <c r="I45" i="21" s="1"/>
  <c r="I47" i="21" s="1"/>
  <c r="H37" i="21"/>
  <c r="H41" i="21" s="1"/>
  <c r="H43" i="21" s="1"/>
  <c r="H45" i="21" s="1"/>
  <c r="H47" i="21" s="1"/>
  <c r="Y37" i="22"/>
  <c r="Y41" i="22" s="1"/>
  <c r="Y43" i="22" s="1"/>
  <c r="Y45" i="22" s="1"/>
  <c r="Y47" i="22" s="1"/>
  <c r="Q37" i="22"/>
  <c r="P37" i="22"/>
  <c r="P41" i="22" s="1"/>
  <c r="P43" i="22" s="1"/>
  <c r="P45" i="22" s="1"/>
  <c r="P47" i="22" s="1"/>
  <c r="I37" i="22"/>
  <c r="I41" i="22" s="1"/>
  <c r="I43" i="22" s="1"/>
  <c r="I45" i="22" s="1"/>
  <c r="I47" i="22" s="1"/>
  <c r="H37" i="22"/>
  <c r="H41" i="22" s="1"/>
  <c r="H43" i="22" s="1"/>
  <c r="H45" i="22" s="1"/>
  <c r="H47" i="22" s="1"/>
  <c r="Y37" i="23"/>
  <c r="Y41" i="23" s="1"/>
  <c r="Y43" i="23" s="1"/>
  <c r="Y45" i="23" s="1"/>
  <c r="Y47" i="23" s="1"/>
  <c r="X37" i="23"/>
  <c r="Q37" i="23"/>
  <c r="Q41" i="23" s="1"/>
  <c r="Q43" i="23" s="1"/>
  <c r="Q45" i="23" s="1"/>
  <c r="Q47" i="23" s="1"/>
  <c r="P37" i="23"/>
  <c r="P41" i="23" s="1"/>
  <c r="P43" i="23" s="1"/>
  <c r="P45" i="23" s="1"/>
  <c r="P47" i="23" s="1"/>
  <c r="I37" i="23"/>
  <c r="H37" i="23"/>
  <c r="H41" i="23" s="1"/>
  <c r="H43" i="23" s="1"/>
  <c r="H45" i="23" s="1"/>
  <c r="H47" i="23" s="1"/>
  <c r="Y37" i="24"/>
  <c r="Y41" i="24" s="1"/>
  <c r="Y43" i="24" s="1"/>
  <c r="Y45" i="24" s="1"/>
  <c r="Y47" i="24" s="1"/>
  <c r="R37" i="24"/>
  <c r="R41" i="24" s="1"/>
  <c r="R43" i="24" s="1"/>
  <c r="R45" i="24" s="1"/>
  <c r="R47" i="24" s="1"/>
  <c r="Q37" i="24"/>
  <c r="Q41" i="24" s="1"/>
  <c r="Q43" i="24" s="1"/>
  <c r="Q45" i="24" s="1"/>
  <c r="Q47" i="24" s="1"/>
  <c r="J37" i="24"/>
  <c r="J41" i="24" s="1"/>
  <c r="J43" i="24" s="1"/>
  <c r="J45" i="24" s="1"/>
  <c r="J47" i="24" s="1"/>
  <c r="I37" i="24"/>
  <c r="I41" i="24" s="1"/>
  <c r="I43" i="24" s="1"/>
  <c r="I45" i="24" s="1"/>
  <c r="I47" i="24" s="1"/>
  <c r="AA37" i="1"/>
  <c r="S37" i="1"/>
  <c r="S41" i="1" s="1"/>
  <c r="S43" i="1" s="1"/>
  <c r="S45" i="1" s="1"/>
  <c r="S47" i="1" s="1"/>
  <c r="R37" i="1"/>
  <c r="R41" i="1" s="1"/>
  <c r="R43" i="1" s="1"/>
  <c r="R45" i="1" s="1"/>
  <c r="R47" i="1" s="1"/>
  <c r="K37" i="1"/>
  <c r="K41" i="1" s="1"/>
  <c r="K43" i="1" s="1"/>
  <c r="K45" i="1" s="1"/>
  <c r="K47" i="1" s="1"/>
  <c r="J37" i="1"/>
  <c r="J41" i="1" s="1"/>
  <c r="J43" i="1" s="1"/>
  <c r="J45" i="1" s="1"/>
  <c r="J47" i="1" s="1"/>
  <c r="C37" i="1"/>
  <c r="C41" i="1" s="1"/>
  <c r="C43" i="1" s="1"/>
  <c r="C45" i="1" s="1"/>
  <c r="C47" i="1" s="1"/>
  <c r="AA35" i="2"/>
  <c r="Y35" i="2"/>
  <c r="X35" i="2"/>
  <c r="W35" i="2"/>
  <c r="V35" i="2"/>
  <c r="U35" i="2"/>
  <c r="T35" i="2"/>
  <c r="S35" i="2"/>
  <c r="S37" i="2" s="1"/>
  <c r="S41" i="2" s="1"/>
  <c r="S43" i="2" s="1"/>
  <c r="S45" i="2" s="1"/>
  <c r="S47" i="2" s="1"/>
  <c r="R35" i="2"/>
  <c r="R37" i="2" s="1"/>
  <c r="R41" i="2" s="1"/>
  <c r="R43" i="2" s="1"/>
  <c r="R45" i="2" s="1"/>
  <c r="R47" i="2" s="1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K37" i="3" s="1"/>
  <c r="K41" i="3" s="1"/>
  <c r="K43" i="3" s="1"/>
  <c r="K45" i="3" s="1"/>
  <c r="K47" i="3" s="1"/>
  <c r="J35" i="3"/>
  <c r="J37" i="3" s="1"/>
  <c r="J41" i="3" s="1"/>
  <c r="J43" i="3" s="1"/>
  <c r="J45" i="3" s="1"/>
  <c r="J47" i="3" s="1"/>
  <c r="I35" i="3"/>
  <c r="H35" i="3"/>
  <c r="G35" i="3"/>
  <c r="F35" i="3"/>
  <c r="E35" i="3"/>
  <c r="D35" i="3"/>
  <c r="C35" i="3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D37" i="4" s="1"/>
  <c r="D41" i="4" s="1"/>
  <c r="D43" i="4" s="1"/>
  <c r="D45" i="4" s="1"/>
  <c r="D47" i="4" s="1"/>
  <c r="C35" i="4"/>
  <c r="C37" i="4" s="1"/>
  <c r="C41" i="4" s="1"/>
  <c r="C43" i="4" s="1"/>
  <c r="C45" i="4" s="1"/>
  <c r="C47" i="4" s="1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W35" i="17"/>
  <c r="W37" i="17" s="1"/>
  <c r="W41" i="17" s="1"/>
  <c r="W43" i="17" s="1"/>
  <c r="W45" i="17" s="1"/>
  <c r="W47" i="17" s="1"/>
  <c r="V35" i="17"/>
  <c r="V37" i="17" s="1"/>
  <c r="V41" i="17" s="1"/>
  <c r="V43" i="17" s="1"/>
  <c r="V45" i="17" s="1"/>
  <c r="V47" i="17" s="1"/>
  <c r="U35" i="17"/>
  <c r="T35" i="17"/>
  <c r="S35" i="17"/>
  <c r="R35" i="17"/>
  <c r="Q35" i="17"/>
  <c r="P35" i="17"/>
  <c r="O35" i="17"/>
  <c r="O37" i="17" s="1"/>
  <c r="O41" i="17" s="1"/>
  <c r="O43" i="17" s="1"/>
  <c r="O45" i="17" s="1"/>
  <c r="O47" i="17" s="1"/>
  <c r="N35" i="17"/>
  <c r="N37" i="17" s="1"/>
  <c r="N41" i="17" s="1"/>
  <c r="N43" i="17" s="1"/>
  <c r="N45" i="17" s="1"/>
  <c r="N47" i="17" s="1"/>
  <c r="M35" i="17"/>
  <c r="L35" i="17"/>
  <c r="K35" i="17"/>
  <c r="J35" i="17"/>
  <c r="I35" i="17"/>
  <c r="H35" i="17"/>
  <c r="G35" i="17"/>
  <c r="G37" i="17" s="1"/>
  <c r="G41" i="17" s="1"/>
  <c r="G43" i="17" s="1"/>
  <c r="G45" i="17" s="1"/>
  <c r="G47" i="17" s="1"/>
  <c r="F35" i="17"/>
  <c r="F37" i="17" s="1"/>
  <c r="F41" i="17" s="1"/>
  <c r="F43" i="17" s="1"/>
  <c r="F45" i="17" s="1"/>
  <c r="F47" i="17" s="1"/>
  <c r="E35" i="17"/>
  <c r="D35" i="17"/>
  <c r="C35" i="17"/>
  <c r="AA35" i="18"/>
  <c r="Y35" i="18"/>
  <c r="X35" i="18"/>
  <c r="Z35" i="18" s="1"/>
  <c r="W35" i="18"/>
  <c r="W37" i="18" s="1"/>
  <c r="W41" i="18" s="1"/>
  <c r="W43" i="18" s="1"/>
  <c r="W45" i="18" s="1"/>
  <c r="W47" i="18" s="1"/>
  <c r="V35" i="18"/>
  <c r="V37" i="18" s="1"/>
  <c r="V41" i="18" s="1"/>
  <c r="V43" i="18" s="1"/>
  <c r="V45" i="18" s="1"/>
  <c r="V47" i="18" s="1"/>
  <c r="U35" i="18"/>
  <c r="T35" i="18"/>
  <c r="S35" i="18"/>
  <c r="R35" i="18"/>
  <c r="Q35" i="18"/>
  <c r="P35" i="18"/>
  <c r="O35" i="18"/>
  <c r="O37" i="18" s="1"/>
  <c r="O41" i="18" s="1"/>
  <c r="O43" i="18" s="1"/>
  <c r="O45" i="18" s="1"/>
  <c r="O47" i="18" s="1"/>
  <c r="N35" i="18"/>
  <c r="N37" i="18" s="1"/>
  <c r="N41" i="18" s="1"/>
  <c r="N43" i="18" s="1"/>
  <c r="N45" i="18" s="1"/>
  <c r="N47" i="18" s="1"/>
  <c r="M35" i="18"/>
  <c r="L35" i="18"/>
  <c r="K35" i="18"/>
  <c r="J35" i="18"/>
  <c r="I35" i="18"/>
  <c r="H35" i="18"/>
  <c r="G35" i="18"/>
  <c r="G37" i="18" s="1"/>
  <c r="G41" i="18" s="1"/>
  <c r="G43" i="18" s="1"/>
  <c r="G45" i="18" s="1"/>
  <c r="G47" i="18" s="1"/>
  <c r="F35" i="18"/>
  <c r="F37" i="18" s="1"/>
  <c r="F41" i="18" s="1"/>
  <c r="F43" i="18" s="1"/>
  <c r="F45" i="18" s="1"/>
  <c r="F47" i="18" s="1"/>
  <c r="E35" i="18"/>
  <c r="D35" i="18"/>
  <c r="C35" i="18"/>
  <c r="AA35" i="19"/>
  <c r="Y35" i="19"/>
  <c r="X35" i="19"/>
  <c r="W35" i="19"/>
  <c r="W37" i="19" s="1"/>
  <c r="W41" i="19" s="1"/>
  <c r="W43" i="19" s="1"/>
  <c r="W45" i="19" s="1"/>
  <c r="W47" i="19" s="1"/>
  <c r="V35" i="19"/>
  <c r="V37" i="19" s="1"/>
  <c r="V41" i="19" s="1"/>
  <c r="V43" i="19" s="1"/>
  <c r="V45" i="19" s="1"/>
  <c r="V47" i="19" s="1"/>
  <c r="U35" i="19"/>
  <c r="T35" i="19"/>
  <c r="S35" i="19"/>
  <c r="R35" i="19"/>
  <c r="Q35" i="19"/>
  <c r="P35" i="19"/>
  <c r="O35" i="19"/>
  <c r="O37" i="19" s="1"/>
  <c r="O41" i="19" s="1"/>
  <c r="O43" i="19" s="1"/>
  <c r="O45" i="19" s="1"/>
  <c r="O47" i="19" s="1"/>
  <c r="N35" i="19"/>
  <c r="N37" i="19" s="1"/>
  <c r="N41" i="19" s="1"/>
  <c r="N43" i="19" s="1"/>
  <c r="N45" i="19" s="1"/>
  <c r="N47" i="19" s="1"/>
  <c r="M35" i="19"/>
  <c r="L35" i="19"/>
  <c r="K35" i="19"/>
  <c r="J35" i="19"/>
  <c r="I35" i="19"/>
  <c r="H35" i="19"/>
  <c r="G35" i="19"/>
  <c r="G37" i="19" s="1"/>
  <c r="G41" i="19" s="1"/>
  <c r="G43" i="19" s="1"/>
  <c r="G45" i="19" s="1"/>
  <c r="G47" i="19" s="1"/>
  <c r="F35" i="19"/>
  <c r="F37" i="19" s="1"/>
  <c r="F41" i="19" s="1"/>
  <c r="F43" i="19" s="1"/>
  <c r="F45" i="19" s="1"/>
  <c r="F47" i="19" s="1"/>
  <c r="E35" i="19"/>
  <c r="D35" i="19"/>
  <c r="C35" i="19"/>
  <c r="AA35" i="20"/>
  <c r="Y35" i="20"/>
  <c r="X35" i="20"/>
  <c r="Z35" i="20" s="1"/>
  <c r="W35" i="20"/>
  <c r="W37" i="20" s="1"/>
  <c r="W41" i="20" s="1"/>
  <c r="W43" i="20" s="1"/>
  <c r="W45" i="20" s="1"/>
  <c r="W47" i="20" s="1"/>
  <c r="V35" i="20"/>
  <c r="U35" i="20"/>
  <c r="T35" i="20"/>
  <c r="S35" i="20"/>
  <c r="R35" i="20"/>
  <c r="Q35" i="20"/>
  <c r="P35" i="20"/>
  <c r="P37" i="20" s="1"/>
  <c r="P41" i="20" s="1"/>
  <c r="P43" i="20" s="1"/>
  <c r="P45" i="20" s="1"/>
  <c r="P47" i="20" s="1"/>
  <c r="O35" i="20"/>
  <c r="O37" i="20" s="1"/>
  <c r="O41" i="20" s="1"/>
  <c r="O43" i="20" s="1"/>
  <c r="O45" i="20" s="1"/>
  <c r="O47" i="20" s="1"/>
  <c r="N35" i="20"/>
  <c r="M35" i="20"/>
  <c r="L35" i="20"/>
  <c r="K35" i="20"/>
  <c r="J35" i="20"/>
  <c r="I35" i="20"/>
  <c r="H35" i="20"/>
  <c r="H37" i="20" s="1"/>
  <c r="H41" i="20" s="1"/>
  <c r="H43" i="20" s="1"/>
  <c r="H45" i="20" s="1"/>
  <c r="H47" i="20" s="1"/>
  <c r="G35" i="20"/>
  <c r="G37" i="20" s="1"/>
  <c r="G41" i="20" s="1"/>
  <c r="G43" i="20" s="1"/>
  <c r="G45" i="20" s="1"/>
  <c r="G47" i="20" s="1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R21" i="2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J21" i="3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C21" i="4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J21" i="5"/>
  <c r="J3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T21" i="6"/>
  <c r="S21" i="6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AA21" i="7"/>
  <c r="AA37" i="7" s="1"/>
  <c r="AA41" i="7" s="1"/>
  <c r="AA43" i="7" s="1"/>
  <c r="AA45" i="7" s="1"/>
  <c r="AA47" i="7" s="1"/>
  <c r="Y21" i="7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L21" i="7"/>
  <c r="K21" i="7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AA21" i="8"/>
  <c r="AA37" i="8" s="1"/>
  <c r="AA41" i="8" s="1"/>
  <c r="AA43" i="8" s="1"/>
  <c r="AA45" i="8" s="1"/>
  <c r="AA47" i="8" s="1"/>
  <c r="Z21" i="8"/>
  <c r="Y21" i="8"/>
  <c r="Y37" i="8" s="1"/>
  <c r="Y41" i="8" s="1"/>
  <c r="Y43" i="8" s="1"/>
  <c r="Y45" i="8" s="1"/>
  <c r="Y47" i="8" s="1"/>
  <c r="X21" i="8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D21" i="8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T21" i="9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L21" i="9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F37" i="9" s="1"/>
  <c r="F41" i="9" s="1"/>
  <c r="F43" i="9" s="1"/>
  <c r="F45" i="9" s="1"/>
  <c r="F47" i="9" s="1"/>
  <c r="E21" i="9"/>
  <c r="D21" i="9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W21" i="10"/>
  <c r="V21" i="10"/>
  <c r="U21" i="10"/>
  <c r="T21" i="10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L21" i="10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D21" i="10"/>
  <c r="C21" i="10"/>
  <c r="C37" i="10" s="1"/>
  <c r="AA21" i="11"/>
  <c r="AA37" i="11" s="1"/>
  <c r="AA41" i="11" s="1"/>
  <c r="AA43" i="11" s="1"/>
  <c r="AA45" i="11" s="1"/>
  <c r="AA47" i="11" s="1"/>
  <c r="Z21" i="11"/>
  <c r="Y21" i="11"/>
  <c r="Y37" i="11" s="1"/>
  <c r="Y41" i="11" s="1"/>
  <c r="Y43" i="11" s="1"/>
  <c r="Y45" i="11" s="1"/>
  <c r="Y47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T21" i="1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N21" i="11"/>
  <c r="M21" i="11"/>
  <c r="L21" i="1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X37" i="11" s="1"/>
  <c r="E21" i="11"/>
  <c r="D21" i="1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Z21" i="12"/>
  <c r="Y21" i="12"/>
  <c r="Y37" i="12" s="1"/>
  <c r="Y41" i="12" s="1"/>
  <c r="Y43" i="12" s="1"/>
  <c r="Y45" i="12" s="1"/>
  <c r="Y47" i="12" s="1"/>
  <c r="X21" i="12"/>
  <c r="W21" i="12"/>
  <c r="W37" i="12" s="1"/>
  <c r="W41" i="12" s="1"/>
  <c r="W43" i="12" s="1"/>
  <c r="W45" i="12" s="1"/>
  <c r="W47" i="12" s="1"/>
  <c r="V21" i="12"/>
  <c r="U21" i="12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M21" i="12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G21" i="12"/>
  <c r="F21" i="12"/>
  <c r="E21" i="12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X21" i="13"/>
  <c r="W21" i="13"/>
  <c r="W37" i="13" s="1"/>
  <c r="W41" i="13" s="1"/>
  <c r="W43" i="13" s="1"/>
  <c r="W45" i="13" s="1"/>
  <c r="W47" i="13" s="1"/>
  <c r="V21" i="13"/>
  <c r="U21" i="13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M21" i="13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D21" i="13"/>
  <c r="D37" i="13" s="1"/>
  <c r="D41" i="13" s="1"/>
  <c r="D43" i="13" s="1"/>
  <c r="D45" i="13" s="1"/>
  <c r="D47" i="13" s="1"/>
  <c r="C21" i="13"/>
  <c r="C37" i="13" s="1"/>
  <c r="C41" i="13" s="1"/>
  <c r="AA21" i="14"/>
  <c r="AA37" i="14" s="1"/>
  <c r="AA41" i="14" s="1"/>
  <c r="AA43" i="14" s="1"/>
  <c r="AA45" i="14" s="1"/>
  <c r="AA47" i="14" s="1"/>
  <c r="Y21" i="14"/>
  <c r="X21" i="14"/>
  <c r="W21" i="14"/>
  <c r="W37" i="14" s="1"/>
  <c r="W41" i="14" s="1"/>
  <c r="W43" i="14" s="1"/>
  <c r="W45" i="14" s="1"/>
  <c r="W47" i="14" s="1"/>
  <c r="V21" i="14"/>
  <c r="U21" i="14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M21" i="14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Z21" i="15" s="1"/>
  <c r="X21" i="15"/>
  <c r="W21" i="15"/>
  <c r="W37" i="15" s="1"/>
  <c r="W41" i="15" s="1"/>
  <c r="W43" i="15" s="1"/>
  <c r="W45" i="15" s="1"/>
  <c r="W47" i="15" s="1"/>
  <c r="V21" i="15"/>
  <c r="U21" i="15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P21" i="15"/>
  <c r="O21" i="15"/>
  <c r="O37" i="15" s="1"/>
  <c r="O41" i="15" s="1"/>
  <c r="O43" i="15" s="1"/>
  <c r="O45" i="15" s="1"/>
  <c r="O47" i="15" s="1"/>
  <c r="N21" i="15"/>
  <c r="M21" i="15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Z21" i="16"/>
  <c r="Y21" i="16"/>
  <c r="Y37" i="16" s="1"/>
  <c r="Y41" i="16" s="1"/>
  <c r="Y43" i="16" s="1"/>
  <c r="Y45" i="16" s="1"/>
  <c r="Y47" i="16" s="1"/>
  <c r="X21" i="16"/>
  <c r="W21" i="16"/>
  <c r="V21" i="16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F37" i="16" s="1"/>
  <c r="F41" i="16" s="1"/>
  <c r="F43" i="16" s="1"/>
  <c r="F45" i="16" s="1"/>
  <c r="F4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X21" i="17"/>
  <c r="Z21" i="17" s="1"/>
  <c r="W21" i="17"/>
  <c r="V21" i="17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N21" i="17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F21" i="17"/>
  <c r="X3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V21" i="18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N21" i="18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F21" i="18"/>
  <c r="X3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W21" i="19"/>
  <c r="V21" i="19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N21" i="19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F21" i="19"/>
  <c r="X3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Z21" i="20" s="1"/>
  <c r="X21" i="20"/>
  <c r="W21" i="20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O21" i="20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G21" i="20"/>
  <c r="F21" i="20"/>
  <c r="F37" i="20" s="1"/>
  <c r="F41" i="20" s="1"/>
  <c r="F43" i="20" s="1"/>
  <c r="F45" i="20" s="1"/>
  <c r="F4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X21" i="2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P21" i="2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H21" i="21"/>
  <c r="G21" i="21"/>
  <c r="G37" i="21" s="1"/>
  <c r="G41" i="21" s="1"/>
  <c r="G43" i="21" s="1"/>
  <c r="G45" i="21" s="1"/>
  <c r="G47" i="21" s="1"/>
  <c r="F21" i="21"/>
  <c r="F37" i="21" s="1"/>
  <c r="F41" i="21" s="1"/>
  <c r="F43" i="21" s="1"/>
  <c r="F45" i="21" s="1"/>
  <c r="F4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X21" i="22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P21" i="22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H21" i="22"/>
  <c r="G21" i="22"/>
  <c r="G37" i="22" s="1"/>
  <c r="G41" i="22" s="1"/>
  <c r="G43" i="22" s="1"/>
  <c r="G45" i="22" s="1"/>
  <c r="G47" i="22" s="1"/>
  <c r="F21" i="22"/>
  <c r="X3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P21" i="23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H21" i="23"/>
  <c r="G21" i="23"/>
  <c r="G37" i="23" s="1"/>
  <c r="G41" i="23" s="1"/>
  <c r="G43" i="23" s="1"/>
  <c r="G45" i="23" s="1"/>
  <c r="G47" i="23" s="1"/>
  <c r="F21" i="23"/>
  <c r="F37" i="23" s="1"/>
  <c r="F41" i="23" s="1"/>
  <c r="F43" i="23" s="1"/>
  <c r="F45" i="23" s="1"/>
  <c r="F4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Q21" i="24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I21" i="24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X3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1"/>
  <c r="Y21" i="1"/>
  <c r="Y37" i="1" s="1"/>
  <c r="Y41" i="1" s="1"/>
  <c r="Y43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R21" i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J21" i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X41" i="24" l="1"/>
  <c r="Z37" i="24"/>
  <c r="Z37" i="22"/>
  <c r="X41" i="22"/>
  <c r="Z37" i="19"/>
  <c r="X41" i="19"/>
  <c r="Z37" i="18"/>
  <c r="X41" i="18"/>
  <c r="X41" i="17"/>
  <c r="Z37" i="17"/>
  <c r="Y45" i="1"/>
  <c r="X41" i="1"/>
  <c r="Z37" i="1"/>
  <c r="Y47" i="17"/>
  <c r="Y47" i="13"/>
  <c r="M37" i="14"/>
  <c r="M41" i="14" s="1"/>
  <c r="M43" i="14" s="1"/>
  <c r="M45" i="14" s="1"/>
  <c r="M47" i="14" s="1"/>
  <c r="U37" i="12"/>
  <c r="U41" i="12" s="1"/>
  <c r="U43" i="12" s="1"/>
  <c r="U45" i="12" s="1"/>
  <c r="U47" i="12" s="1"/>
  <c r="Z21" i="3"/>
  <c r="Y37" i="3"/>
  <c r="Y41" i="3" s="1"/>
  <c r="Y43" i="3" s="1"/>
  <c r="Y45" i="3" s="1"/>
  <c r="Y47" i="3" s="1"/>
  <c r="X37" i="20"/>
  <c r="X37" i="16"/>
  <c r="Z21" i="22"/>
  <c r="Z21" i="21"/>
  <c r="W37" i="16"/>
  <c r="W41" i="16" s="1"/>
  <c r="W43" i="16" s="1"/>
  <c r="W45" i="16" s="1"/>
  <c r="W47" i="16" s="1"/>
  <c r="F37" i="15"/>
  <c r="F41" i="15" s="1"/>
  <c r="F43" i="15" s="1"/>
  <c r="F45" i="15" s="1"/>
  <c r="F47" i="15" s="1"/>
  <c r="N37" i="15"/>
  <c r="N41" i="15" s="1"/>
  <c r="N43" i="15" s="1"/>
  <c r="N45" i="15" s="1"/>
  <c r="N47" i="15" s="1"/>
  <c r="V37" i="15"/>
  <c r="V41" i="15" s="1"/>
  <c r="V43" i="15" s="1"/>
  <c r="V45" i="15" s="1"/>
  <c r="V47" i="15" s="1"/>
  <c r="F37" i="14"/>
  <c r="F41" i="14" s="1"/>
  <c r="F43" i="14" s="1"/>
  <c r="F45" i="14" s="1"/>
  <c r="F47" i="14" s="1"/>
  <c r="N37" i="14"/>
  <c r="N41" i="14" s="1"/>
  <c r="N43" i="14" s="1"/>
  <c r="N45" i="14" s="1"/>
  <c r="N47" i="14" s="1"/>
  <c r="V37" i="14"/>
  <c r="V41" i="14" s="1"/>
  <c r="V43" i="14" s="1"/>
  <c r="V45" i="14" s="1"/>
  <c r="V47" i="14" s="1"/>
  <c r="F37" i="13"/>
  <c r="F41" i="13" s="1"/>
  <c r="F43" i="13" s="1"/>
  <c r="F45" i="13" s="1"/>
  <c r="F47" i="13" s="1"/>
  <c r="N37" i="13"/>
  <c r="N41" i="13" s="1"/>
  <c r="N43" i="13" s="1"/>
  <c r="N45" i="13" s="1"/>
  <c r="N47" i="13" s="1"/>
  <c r="V37" i="13"/>
  <c r="V41" i="13" s="1"/>
  <c r="V43" i="13" s="1"/>
  <c r="V45" i="13" s="1"/>
  <c r="V47" i="13" s="1"/>
  <c r="F37" i="12"/>
  <c r="F41" i="12" s="1"/>
  <c r="F43" i="12" s="1"/>
  <c r="F45" i="12" s="1"/>
  <c r="F47" i="12" s="1"/>
  <c r="N37" i="12"/>
  <c r="N41" i="12" s="1"/>
  <c r="N43" i="12" s="1"/>
  <c r="N45" i="12" s="1"/>
  <c r="N47" i="12" s="1"/>
  <c r="V37" i="12"/>
  <c r="V41" i="12" s="1"/>
  <c r="V43" i="12" s="1"/>
  <c r="V45" i="12" s="1"/>
  <c r="V47" i="12" s="1"/>
  <c r="E37" i="11"/>
  <c r="E41" i="11" s="1"/>
  <c r="E43" i="11" s="1"/>
  <c r="E45" i="11" s="1"/>
  <c r="E47" i="11" s="1"/>
  <c r="M37" i="11"/>
  <c r="M41" i="11" s="1"/>
  <c r="M43" i="11" s="1"/>
  <c r="M45" i="11" s="1"/>
  <c r="M47" i="11" s="1"/>
  <c r="U37" i="11"/>
  <c r="U41" i="11" s="1"/>
  <c r="U43" i="11" s="1"/>
  <c r="U45" i="11" s="1"/>
  <c r="U47" i="11" s="1"/>
  <c r="D37" i="10"/>
  <c r="D41" i="10" s="1"/>
  <c r="D43" i="10" s="1"/>
  <c r="D45" i="10" s="1"/>
  <c r="D47" i="10" s="1"/>
  <c r="L37" i="10"/>
  <c r="L41" i="10" s="1"/>
  <c r="L43" i="10" s="1"/>
  <c r="L45" i="10" s="1"/>
  <c r="L47" i="10" s="1"/>
  <c r="T37" i="10"/>
  <c r="T41" i="10" s="1"/>
  <c r="T43" i="10" s="1"/>
  <c r="T45" i="10" s="1"/>
  <c r="T47" i="10" s="1"/>
  <c r="D37" i="9"/>
  <c r="D41" i="9" s="1"/>
  <c r="D43" i="9" s="1"/>
  <c r="D45" i="9" s="1"/>
  <c r="D47" i="9" s="1"/>
  <c r="L37" i="9"/>
  <c r="L41" i="9" s="1"/>
  <c r="L43" i="9" s="1"/>
  <c r="L45" i="9" s="1"/>
  <c r="L47" i="9" s="1"/>
  <c r="T37" i="9"/>
  <c r="T41" i="9" s="1"/>
  <c r="T43" i="9" s="1"/>
  <c r="T45" i="9" s="1"/>
  <c r="T47" i="9" s="1"/>
  <c r="D37" i="8"/>
  <c r="D41" i="8" s="1"/>
  <c r="D43" i="8" s="1"/>
  <c r="D45" i="8" s="1"/>
  <c r="D47" i="8" s="1"/>
  <c r="L37" i="8"/>
  <c r="L41" i="8" s="1"/>
  <c r="L43" i="8" s="1"/>
  <c r="L45" i="8" s="1"/>
  <c r="L47" i="8" s="1"/>
  <c r="T37" i="8"/>
  <c r="T41" i="8" s="1"/>
  <c r="T43" i="8" s="1"/>
  <c r="T45" i="8" s="1"/>
  <c r="T47" i="8" s="1"/>
  <c r="C37" i="7"/>
  <c r="C41" i="7" s="1"/>
  <c r="C43" i="7" s="1"/>
  <c r="C45" i="7" s="1"/>
  <c r="C47" i="7" s="1"/>
  <c r="K37" i="7"/>
  <c r="K41" i="7" s="1"/>
  <c r="K43" i="7" s="1"/>
  <c r="K45" i="7" s="1"/>
  <c r="K47" i="7" s="1"/>
  <c r="S37" i="7"/>
  <c r="S41" i="7" s="1"/>
  <c r="S43" i="7" s="1"/>
  <c r="S45" i="7" s="1"/>
  <c r="S47" i="7" s="1"/>
  <c r="C37" i="6"/>
  <c r="C41" i="6" s="1"/>
  <c r="C43" i="6" s="1"/>
  <c r="C45" i="6" s="1"/>
  <c r="C47" i="6" s="1"/>
  <c r="K37" i="6"/>
  <c r="K41" i="6" s="1"/>
  <c r="K43" i="6" s="1"/>
  <c r="K45" i="6" s="1"/>
  <c r="K47" i="6" s="1"/>
  <c r="S37" i="6"/>
  <c r="S41" i="6" s="1"/>
  <c r="S43" i="6" s="1"/>
  <c r="S45" i="6" s="1"/>
  <c r="S47" i="6" s="1"/>
  <c r="C37" i="5"/>
  <c r="C41" i="5" s="1"/>
  <c r="C43" i="5" s="1"/>
  <c r="C45" i="5" s="1"/>
  <c r="C47" i="5" s="1"/>
  <c r="K37" i="5"/>
  <c r="K41" i="5" s="1"/>
  <c r="K43" i="5" s="1"/>
  <c r="K45" i="5" s="1"/>
  <c r="K47" i="5" s="1"/>
  <c r="S37" i="5"/>
  <c r="S41" i="5" s="1"/>
  <c r="S43" i="5" s="1"/>
  <c r="S45" i="5" s="1"/>
  <c r="S47" i="5" s="1"/>
  <c r="Z35" i="19"/>
  <c r="Z35" i="17"/>
  <c r="Y37" i="20"/>
  <c r="Y41" i="20" s="1"/>
  <c r="Y43" i="20" s="1"/>
  <c r="Y45" i="20" s="1"/>
  <c r="Y47" i="20" s="1"/>
  <c r="X37" i="15"/>
  <c r="E37" i="14"/>
  <c r="E41" i="14" s="1"/>
  <c r="E43" i="14" s="1"/>
  <c r="E45" i="14" s="1"/>
  <c r="E47" i="14" s="1"/>
  <c r="M37" i="12"/>
  <c r="M41" i="12" s="1"/>
  <c r="M43" i="12" s="1"/>
  <c r="M45" i="12" s="1"/>
  <c r="M47" i="12" s="1"/>
  <c r="Y43" i="21"/>
  <c r="Y45" i="21" s="1"/>
  <c r="Z37" i="11"/>
  <c r="X41" i="11"/>
  <c r="E37" i="10"/>
  <c r="E41" i="10" s="1"/>
  <c r="E43" i="10" s="1"/>
  <c r="E45" i="10" s="1"/>
  <c r="E47" i="10" s="1"/>
  <c r="M37" i="10"/>
  <c r="M41" i="10" s="1"/>
  <c r="M43" i="10" s="1"/>
  <c r="M45" i="10" s="1"/>
  <c r="M47" i="10" s="1"/>
  <c r="U37" i="10"/>
  <c r="U41" i="10" s="1"/>
  <c r="U43" i="10" s="1"/>
  <c r="U45" i="10" s="1"/>
  <c r="U47" i="10" s="1"/>
  <c r="E37" i="9"/>
  <c r="E41" i="9" s="1"/>
  <c r="E43" i="9" s="1"/>
  <c r="E45" i="9" s="1"/>
  <c r="E47" i="9" s="1"/>
  <c r="M37" i="9"/>
  <c r="M41" i="9" s="1"/>
  <c r="M43" i="9" s="1"/>
  <c r="M45" i="9" s="1"/>
  <c r="M47" i="9" s="1"/>
  <c r="U37" i="9"/>
  <c r="U41" i="9" s="1"/>
  <c r="U43" i="9" s="1"/>
  <c r="U45" i="9" s="1"/>
  <c r="U47" i="9" s="1"/>
  <c r="Y37" i="15"/>
  <c r="Y41" i="15" s="1"/>
  <c r="Y43" i="15" s="1"/>
  <c r="Y45" i="15" s="1"/>
  <c r="Y47" i="15" s="1"/>
  <c r="V37" i="16"/>
  <c r="V41" i="16" s="1"/>
  <c r="V43" i="16" s="1"/>
  <c r="V45" i="16" s="1"/>
  <c r="V47" i="16" s="1"/>
  <c r="M37" i="13"/>
  <c r="M41" i="13" s="1"/>
  <c r="M43" i="13" s="1"/>
  <c r="M45" i="13" s="1"/>
  <c r="M47" i="13" s="1"/>
  <c r="Z21" i="19"/>
  <c r="Z21" i="14"/>
  <c r="Z21" i="13"/>
  <c r="X37" i="10"/>
  <c r="X37" i="9"/>
  <c r="X37" i="8"/>
  <c r="F37" i="1"/>
  <c r="F41" i="1" s="1"/>
  <c r="F43" i="1" s="1"/>
  <c r="F45" i="1" s="1"/>
  <c r="F47" i="1" s="1"/>
  <c r="F37" i="10"/>
  <c r="F41" i="10" s="1"/>
  <c r="F43" i="10" s="1"/>
  <c r="F45" i="10" s="1"/>
  <c r="F47" i="10" s="1"/>
  <c r="Z37" i="14"/>
  <c r="X41" i="14"/>
  <c r="M37" i="15"/>
  <c r="M41" i="15" s="1"/>
  <c r="M43" i="15" s="1"/>
  <c r="M45" i="15" s="1"/>
  <c r="M47" i="15" s="1"/>
  <c r="E37" i="13"/>
  <c r="E41" i="13" s="1"/>
  <c r="E43" i="13" s="1"/>
  <c r="E45" i="13" s="1"/>
  <c r="E47" i="13" s="1"/>
  <c r="D37" i="11"/>
  <c r="D41" i="11" s="1"/>
  <c r="D43" i="11" s="1"/>
  <c r="D45" i="11" s="1"/>
  <c r="D47" i="11" s="1"/>
  <c r="T37" i="11"/>
  <c r="T41" i="11" s="1"/>
  <c r="T43" i="11" s="1"/>
  <c r="T45" i="11" s="1"/>
  <c r="T47" i="11" s="1"/>
  <c r="X37" i="7"/>
  <c r="F37" i="7"/>
  <c r="F41" i="7" s="1"/>
  <c r="F43" i="7" s="1"/>
  <c r="F45" i="7" s="1"/>
  <c r="F47" i="7" s="1"/>
  <c r="X37" i="6"/>
  <c r="F37" i="6"/>
  <c r="F41" i="6" s="1"/>
  <c r="F43" i="6" s="1"/>
  <c r="F45" i="6" s="1"/>
  <c r="F47" i="6" s="1"/>
  <c r="X37" i="5"/>
  <c r="F37" i="5"/>
  <c r="F41" i="5" s="1"/>
  <c r="F43" i="5" s="1"/>
  <c r="F45" i="5" s="1"/>
  <c r="F47" i="5" s="1"/>
  <c r="X37" i="4"/>
  <c r="F37" i="4"/>
  <c r="F41" i="4" s="1"/>
  <c r="F43" i="4" s="1"/>
  <c r="F45" i="4" s="1"/>
  <c r="F47" i="4" s="1"/>
  <c r="F37" i="24"/>
  <c r="F41" i="24" s="1"/>
  <c r="F43" i="24" s="1"/>
  <c r="F45" i="24" s="1"/>
  <c r="F47" i="24" s="1"/>
  <c r="X37" i="12"/>
  <c r="Z37" i="23"/>
  <c r="X41" i="23"/>
  <c r="X37" i="21"/>
  <c r="E37" i="15"/>
  <c r="E41" i="15" s="1"/>
  <c r="E43" i="15" s="1"/>
  <c r="E45" i="15" s="1"/>
  <c r="E47" i="15" s="1"/>
  <c r="U37" i="14"/>
  <c r="U41" i="14" s="1"/>
  <c r="U43" i="14" s="1"/>
  <c r="U45" i="14" s="1"/>
  <c r="U47" i="14" s="1"/>
  <c r="E37" i="12"/>
  <c r="E41" i="12" s="1"/>
  <c r="E43" i="12" s="1"/>
  <c r="E45" i="12" s="1"/>
  <c r="E47" i="12" s="1"/>
  <c r="L37" i="11"/>
  <c r="L41" i="11" s="1"/>
  <c r="L43" i="11" s="1"/>
  <c r="L45" i="11" s="1"/>
  <c r="L47" i="11" s="1"/>
  <c r="Z21" i="10"/>
  <c r="Z21" i="9"/>
  <c r="X37" i="3"/>
  <c r="F37" i="3"/>
  <c r="F41" i="3" s="1"/>
  <c r="F43" i="3" s="1"/>
  <c r="F45" i="3" s="1"/>
  <c r="F47" i="3" s="1"/>
  <c r="X37" i="2"/>
  <c r="F37" i="2"/>
  <c r="F41" i="2" s="1"/>
  <c r="F43" i="2" s="1"/>
  <c r="F45" i="2" s="1"/>
  <c r="F47" i="2" s="1"/>
  <c r="Z35" i="3"/>
  <c r="Z35" i="2"/>
  <c r="F37" i="22"/>
  <c r="F41" i="22" s="1"/>
  <c r="F43" i="22" s="1"/>
  <c r="F45" i="22" s="1"/>
  <c r="F47" i="22" s="1"/>
  <c r="X37" i="13"/>
  <c r="F37" i="11"/>
  <c r="F41" i="11" s="1"/>
  <c r="F43" i="11" s="1"/>
  <c r="F45" i="11" s="1"/>
  <c r="F47" i="11" s="1"/>
  <c r="Z21" i="7"/>
  <c r="Y37" i="7"/>
  <c r="Y41" i="7" s="1"/>
  <c r="Y43" i="7" s="1"/>
  <c r="Y45" i="7" s="1"/>
  <c r="Y47" i="7" s="1"/>
  <c r="U37" i="15"/>
  <c r="U41" i="15" s="1"/>
  <c r="U43" i="15" s="1"/>
  <c r="U45" i="15" s="1"/>
  <c r="U47" i="15" s="1"/>
  <c r="U37" i="13"/>
  <c r="U41" i="13" s="1"/>
  <c r="U43" i="13" s="1"/>
  <c r="U45" i="13" s="1"/>
  <c r="U47" i="13" s="1"/>
  <c r="Z21" i="4"/>
  <c r="Y45" i="9"/>
  <c r="Z21" i="6"/>
  <c r="Z37" i="7" l="1"/>
  <c r="X41" i="7"/>
  <c r="Z41" i="11"/>
  <c r="X43" i="11"/>
  <c r="Z41" i="19"/>
  <c r="X43" i="19"/>
  <c r="Z37" i="6"/>
  <c r="X41" i="6"/>
  <c r="Z41" i="18"/>
  <c r="X43" i="18"/>
  <c r="X41" i="20"/>
  <c r="Z37" i="20"/>
  <c r="X41" i="8"/>
  <c r="Z37" i="8"/>
  <c r="Z41" i="1"/>
  <c r="X43" i="1"/>
  <c r="X41" i="13"/>
  <c r="Z37" i="13"/>
  <c r="Z37" i="16"/>
  <c r="X41" i="16"/>
  <c r="X41" i="4"/>
  <c r="Z37" i="4"/>
  <c r="X41" i="9"/>
  <c r="Z37" i="9"/>
  <c r="Y47" i="21"/>
  <c r="Y47" i="1"/>
  <c r="Z41" i="22"/>
  <c r="X43" i="22"/>
  <c r="Y47" i="9"/>
  <c r="X41" i="12"/>
  <c r="Z37" i="12"/>
  <c r="Z37" i="2"/>
  <c r="X41" i="2"/>
  <c r="Z37" i="10"/>
  <c r="X41" i="10"/>
  <c r="X41" i="21"/>
  <c r="Z37" i="21"/>
  <c r="X41" i="5"/>
  <c r="Z37" i="5"/>
  <c r="Z37" i="15"/>
  <c r="X41" i="15"/>
  <c r="Z37" i="3"/>
  <c r="X41" i="3"/>
  <c r="Z41" i="23"/>
  <c r="X43" i="23"/>
  <c r="Z41" i="14"/>
  <c r="X43" i="14"/>
  <c r="X43" i="17"/>
  <c r="Z41" i="17"/>
  <c r="X43" i="24"/>
  <c r="Z41" i="24"/>
  <c r="Z43" i="19" l="1"/>
  <c r="X45" i="19"/>
  <c r="X43" i="4"/>
  <c r="Z41" i="4"/>
  <c r="X43" i="8"/>
  <c r="Z41" i="8"/>
  <c r="X45" i="17"/>
  <c r="Z43" i="17"/>
  <c r="Z41" i="15"/>
  <c r="X43" i="15"/>
  <c r="Z41" i="2"/>
  <c r="X43" i="2"/>
  <c r="X43" i="16"/>
  <c r="Z41" i="16"/>
  <c r="Z41" i="3"/>
  <c r="X43" i="3"/>
  <c r="Z43" i="14"/>
  <c r="X45" i="14"/>
  <c r="X43" i="20"/>
  <c r="Z41" i="20"/>
  <c r="Z43" i="11"/>
  <c r="X45" i="11"/>
  <c r="X43" i="21"/>
  <c r="Z41" i="21"/>
  <c r="Z41" i="10"/>
  <c r="X43" i="10"/>
  <c r="Z43" i="18"/>
  <c r="X45" i="18"/>
  <c r="Z41" i="9"/>
  <c r="X43" i="9"/>
  <c r="X45" i="24"/>
  <c r="Z43" i="24"/>
  <c r="Z43" i="23"/>
  <c r="X45" i="23"/>
  <c r="Z41" i="5"/>
  <c r="X43" i="5"/>
  <c r="X43" i="12"/>
  <c r="Z41" i="12"/>
  <c r="X43" i="13"/>
  <c r="Z41" i="13"/>
  <c r="Z41" i="7"/>
  <c r="X43" i="7"/>
  <c r="Z43" i="22"/>
  <c r="X45" i="22"/>
  <c r="X45" i="1"/>
  <c r="Z43" i="1"/>
  <c r="Z41" i="6"/>
  <c r="X43" i="6"/>
  <c r="X45" i="13" l="1"/>
  <c r="Z43" i="13"/>
  <c r="X47" i="24"/>
  <c r="Z47" i="24" s="1"/>
  <c r="Z45" i="24"/>
  <c r="X45" i="21"/>
  <c r="Z43" i="21"/>
  <c r="X47" i="17"/>
  <c r="Z47" i="17" s="1"/>
  <c r="Z45" i="17"/>
  <c r="X47" i="1"/>
  <c r="Z47" i="1" s="1"/>
  <c r="Z45" i="1"/>
  <c r="X45" i="12"/>
  <c r="Z43" i="12"/>
  <c r="X45" i="16"/>
  <c r="Z43" i="16"/>
  <c r="X45" i="8"/>
  <c r="Z43" i="8"/>
  <c r="Z43" i="3"/>
  <c r="X45" i="3"/>
  <c r="X45" i="9"/>
  <c r="Z43" i="9"/>
  <c r="Z43" i="5"/>
  <c r="X45" i="5"/>
  <c r="Z45" i="18"/>
  <c r="X47" i="18"/>
  <c r="Z47" i="18" s="1"/>
  <c r="Z43" i="2"/>
  <c r="X45" i="2"/>
  <c r="Z43" i="6"/>
  <c r="X45" i="6"/>
  <c r="Z45" i="22"/>
  <c r="X47" i="22"/>
  <c r="Z47" i="22" s="1"/>
  <c r="Z43" i="20"/>
  <c r="X45" i="20"/>
  <c r="X45" i="4"/>
  <c r="Z43" i="4"/>
  <c r="Z43" i="7"/>
  <c r="X45" i="7"/>
  <c r="Z45" i="23"/>
  <c r="X47" i="23"/>
  <c r="Z47" i="23" s="1"/>
  <c r="Z43" i="10"/>
  <c r="X45" i="10"/>
  <c r="Z45" i="14"/>
  <c r="X47" i="14"/>
  <c r="Z47" i="14" s="1"/>
  <c r="Z43" i="15"/>
  <c r="X45" i="15"/>
  <c r="Z45" i="19"/>
  <c r="X47" i="19"/>
  <c r="Z47" i="19" s="1"/>
  <c r="Z45" i="11"/>
  <c r="X47" i="11"/>
  <c r="Z47" i="11" s="1"/>
  <c r="X47" i="5" l="1"/>
  <c r="Z47" i="5" s="1"/>
  <c r="Z45" i="5"/>
  <c r="Z45" i="10"/>
  <c r="X47" i="10"/>
  <c r="Z47" i="10" s="1"/>
  <c r="X47" i="8"/>
  <c r="Z47" i="8" s="1"/>
  <c r="Z45" i="8"/>
  <c r="X47" i="16"/>
  <c r="Z47" i="16" s="1"/>
  <c r="Z45" i="16"/>
  <c r="X47" i="21"/>
  <c r="Z47" i="21" s="1"/>
  <c r="Z45" i="21"/>
  <c r="Z45" i="15"/>
  <c r="X47" i="15"/>
  <c r="Z47" i="15" s="1"/>
  <c r="Z45" i="6"/>
  <c r="X47" i="6"/>
  <c r="Z47" i="6" s="1"/>
  <c r="X47" i="12"/>
  <c r="Z47" i="12" s="1"/>
  <c r="Z45" i="12"/>
  <c r="Z45" i="2"/>
  <c r="X47" i="2"/>
  <c r="Z47" i="2" s="1"/>
  <c r="Z45" i="3"/>
  <c r="X47" i="3"/>
  <c r="Z47" i="3" s="1"/>
  <c r="X47" i="20"/>
  <c r="Z47" i="20" s="1"/>
  <c r="Z45" i="20"/>
  <c r="Z45" i="7"/>
  <c r="X47" i="7"/>
  <c r="Z47" i="7" s="1"/>
  <c r="X47" i="9"/>
  <c r="Z47" i="9" s="1"/>
  <c r="Z45" i="9"/>
  <c r="Z45" i="4"/>
  <c r="X47" i="4"/>
  <c r="Z47" i="4" s="1"/>
  <c r="X47" i="13"/>
  <c r="Z47" i="13" s="1"/>
  <c r="Z45" i="13"/>
</calcChain>
</file>

<file path=xl/sharedStrings.xml><?xml version="1.0" encoding="utf-8"?>
<sst xmlns="http://schemas.openxmlformats.org/spreadsheetml/2006/main" count="2856" uniqueCount="96">
  <si>
    <t>Free State: Mangaung (MAN) - Table C4 Quarterly Budgeted Financial Performance ( Water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</si>
  <si>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</si>
  <si>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</si>
  <si>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</si>
  <si>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</si>
  <si>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</si>
  <si>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</si>
  <si>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</si>
  <si>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</si>
  <si>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</si>
  <si>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</si>
  <si>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</si>
  <si>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</si>
  <si>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</si>
  <si>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</si>
  <si>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</si>
  <si>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</si>
  <si>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</si>
  <si>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</si>
  <si>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</si>
  <si>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</si>
  <si>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</si>
  <si>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</si>
  <si>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</si>
  <si>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</si>
  <si>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</si>
  <si>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</si>
  <si>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</si>
  <si>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</si>
  <si>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</si>
  <si>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</si>
  <si>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</si>
  <si>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</si>
  <si>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</si>
  <si>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</si>
  <si>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</si>
  <si>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</si>
  <si>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</si>
  <si>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</si>
  <si>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</si>
  <si>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</si>
  <si>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</si>
  <si>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</si>
  <si>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</si>
  <si>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</si>
  <si>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</si>
  <si>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</si>
  <si>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</si>
  <si>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</si>
  <si>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</si>
  <si>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</si>
  <si>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</si>
  <si>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</si>
  <si>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</si>
  <si>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</si>
  <si>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</si>
  <si>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</si>
  <si>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</si>
  <si>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</si>
  <si>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</si>
  <si>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</si>
  <si>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</si>
  <si>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</si>
  <si>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</si>
  <si>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</si>
  <si>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</si>
  <si>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</si>
  <si>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</si>
  <si>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</si>
  <si>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</si>
  <si>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</si>
  <si>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</si>
  <si>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Free State: Letsemeng (FS161) - Table C4 Quarterly Budgeted Financial Performance ( Water management                                   ) for 4th Quarter ended 30 June 2022 (Figures Finalised as at 2022/08/09)</t>
  </si>
  <si>
    <t>Free State: Kopanong (FS162) - Table C4 Quarterly Budgeted Financial Performance ( Water management                                   ) for 4th Quarter ended 30 June 2022 (Figures Finalised as at 2022/08/09)</t>
  </si>
  <si>
    <t>Free State: Mohokare (FS163) - Table C4 Quarterly Budgeted Financial Performance ( Water management                                   ) for 4th Quarter ended 30 June 2022 (Figures Finalised as at 2022/08/09)</t>
  </si>
  <si>
    <t>Free State: Xhariep (DC16) - Table C4 Quarterly Budgeted Financial Performance ( Water management                                   ) for 4th Quarter ended 30 June 2022 (Figures Finalised as at 2022/08/09)</t>
  </si>
  <si>
    <t>Free State: Masilonyana (FS181) - Table C4 Quarterly Budgeted Financial Performance ( Water management                                   ) for 4th Quarter ended 30 June 2022 (Figures Finalised as at 2022/08/09)</t>
  </si>
  <si>
    <t>Free State: Tokologo (FS182) - Table C4 Quarterly Budgeted Financial Performance ( Water management                                   ) for 4th Quarter ended 30 June 2022 (Figures Finalised as at 2022/08/09)</t>
  </si>
  <si>
    <t>Free State: Tswelopele (FS183) - Table C4 Quarterly Budgeted Financial Performance ( Water management                                   ) for 4th Quarter ended 30 June 2022 (Figures Finalised as at 2022/08/09)</t>
  </si>
  <si>
    <t>Free State: Matjhabeng (FS184) - Table C4 Quarterly Budgeted Financial Performance ( Water management                                   ) for 4th Quarter ended 30 June 2022 (Figures Finalised as at 2022/08/09)</t>
  </si>
  <si>
    <t>Free State: Nala (FS185) - Table C4 Quarterly Budgeted Financial Performance ( Water management                                   ) for 4th Quarter ended 30 June 2022 (Figures Finalised as at 2022/08/09)</t>
  </si>
  <si>
    <t>Free State: Lejweleputswa (DC18) - Table C4 Quarterly Budgeted Financial Performance ( Water management                                   ) for 4th Quarter ended 30 June 2022 (Figures Finalised as at 2022/08/09)</t>
  </si>
  <si>
    <t>Free State: Setsoto (FS191) - Table C4 Quarterly Budgeted Financial Performance ( Water management                                   ) for 4th Quarter ended 30 June 2022 (Figures Finalised as at 2022/08/09)</t>
  </si>
  <si>
    <t>Free State: Dihlabeng (FS192) - Table C4 Quarterly Budgeted Financial Performance ( Water management                                   ) for 4th Quarter ended 30 June 2022 (Figures Finalised as at 2022/08/09)</t>
  </si>
  <si>
    <t>Free State: Nketoana (FS193) - Table C4 Quarterly Budgeted Financial Performance ( Water management                                   ) for 4th Quarter ended 30 June 2022 (Figures Finalised as at 2022/08/09)</t>
  </si>
  <si>
    <t>Free State: Maluti-a-Phofung (FS194) - Table C4 Quarterly Budgeted Financial Performance ( Water management                                   ) for 4th Quarter ended 30 June 2022 (Figures Finalised as at 2022/08/09)</t>
  </si>
  <si>
    <t>Free State: Phumelela (FS195) - Table C4 Quarterly Budgeted Financial Performance ( Water management                                   ) for 4th Quarter ended 30 June 2022 (Figures Finalised as at 2022/08/09)</t>
  </si>
  <si>
    <t>Free State: Mantsopa (FS196) - Table C4 Quarterly Budgeted Financial Performance ( Water management                                   ) for 4th Quarter ended 30 June 2022 (Figures Finalised as at 2022/08/09)</t>
  </si>
  <si>
    <t>Free State: Thabo Mofutsanyana (DC19) - Table C4 Quarterly Budgeted Financial Performance ( Water management                                   ) for 4th Quarter ended 30 June 2022 (Figures Finalised as at 2022/08/09)</t>
  </si>
  <si>
    <t>Free State: Moqhaka (FS201) - Table C4 Quarterly Budgeted Financial Performance ( Water management                                   ) for 4th Quarter ended 30 June 2022 (Figures Finalised as at 2022/08/09)</t>
  </si>
  <si>
    <t>Free State: Ngwathe (FS203) - Table C4 Quarterly Budgeted Financial Performance ( Water management                                   ) for 4th Quarter ended 30 June 2022 (Figures Finalised as at 2022/08/09)</t>
  </si>
  <si>
    <t>Free State: Metsimaholo (FS204) - Table C4 Quarterly Budgeted Financial Performance ( Water management                                   ) for 4th Quarter ended 30 June 2022 (Figures Finalised as at 2022/08/09)</t>
  </si>
  <si>
    <t>Free State: Mafube (FS205) - Table C4 Quarterly Budgeted Financial Performance ( Water management                                   ) for 4th Quarter ended 30 June 2022 (Figures Finalised as at 2022/08/09)</t>
  </si>
  <si>
    <t>Free State: Fezile Dabi (DC20) - Table C4 Quarterly Budgeted Financial Performance ( Water management                                   ) for 4th Quarter ended 30 June 2022 (Figures Finalised as at 2022/08/09)</t>
  </si>
  <si>
    <t>Summary - Table C4 Quarterly Budgeted Financial Performance ( Water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</si>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</sst>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-1972517</v>
      </c>
      <c r="F6" s="8">
        <v>-964047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-964047</v>
      </c>
      <c r="Y6" s="8">
        <v>964047</v>
      </c>
      <c r="Z6" s="2">
        <v>-100</v>
      </c>
      <c r="AA6" s="6">
        <v>-964047</v>
      </c>
    </row>
    <row r="7" spans="1:27" ht="13.5" x14ac:dyDescent="0.25">
      <c r="A7" s="25" t="s">
        <v>35</v>
      </c>
      <c r="B7" s="24" t="s">
        <v>32</v>
      </c>
      <c r="C7" s="6">
        <v>2366139788</v>
      </c>
      <c r="D7" s="6"/>
      <c r="E7" s="7">
        <v>2870587793</v>
      </c>
      <c r="F7" s="8">
        <v>2803778298</v>
      </c>
      <c r="G7" s="8">
        <v>246819268</v>
      </c>
      <c r="H7" s="8">
        <v>215901323</v>
      </c>
      <c r="I7" s="8">
        <v>239786866</v>
      </c>
      <c r="J7" s="8">
        <v>702507457</v>
      </c>
      <c r="K7" s="8">
        <v>234968637</v>
      </c>
      <c r="L7" s="8">
        <v>290095557</v>
      </c>
      <c r="M7" s="8">
        <v>172169900</v>
      </c>
      <c r="N7" s="8">
        <v>697234094</v>
      </c>
      <c r="O7" s="8">
        <v>227303686</v>
      </c>
      <c r="P7" s="8">
        <v>211274474</v>
      </c>
      <c r="Q7" s="8">
        <v>229422778</v>
      </c>
      <c r="R7" s="8">
        <v>668000938</v>
      </c>
      <c r="S7" s="8">
        <v>168374055</v>
      </c>
      <c r="T7" s="8">
        <v>207456463</v>
      </c>
      <c r="U7" s="8">
        <v>226727651</v>
      </c>
      <c r="V7" s="8">
        <v>602558169</v>
      </c>
      <c r="W7" s="8">
        <v>2670300658</v>
      </c>
      <c r="X7" s="8">
        <v>2803778298</v>
      </c>
      <c r="Y7" s="8">
        <v>-133477640</v>
      </c>
      <c r="Z7" s="2">
        <v>-4.7606346084928575</v>
      </c>
      <c r="AA7" s="6">
        <v>2803778298</v>
      </c>
    </row>
    <row r="8" spans="1:27" ht="13.5" x14ac:dyDescent="0.25">
      <c r="A8" s="25" t="s">
        <v>36</v>
      </c>
      <c r="B8" s="24" t="s">
        <v>32</v>
      </c>
      <c r="C8" s="6">
        <v>5222</v>
      </c>
      <c r="D8" s="6"/>
      <c r="E8" s="7">
        <v>21508935</v>
      </c>
      <c r="F8" s="8"/>
      <c r="G8" s="8">
        <v>870</v>
      </c>
      <c r="H8" s="8"/>
      <c r="I8" s="8"/>
      <c r="J8" s="8">
        <v>870</v>
      </c>
      <c r="K8" s="8">
        <v>102061</v>
      </c>
      <c r="L8" s="8">
        <v>101191</v>
      </c>
      <c r="M8" s="8"/>
      <c r="N8" s="8">
        <v>203252</v>
      </c>
      <c r="O8" s="8">
        <v>-9613000</v>
      </c>
      <c r="P8" s="8">
        <v>37439228</v>
      </c>
      <c r="Q8" s="8">
        <v>-14000000</v>
      </c>
      <c r="R8" s="8">
        <v>13826228</v>
      </c>
      <c r="S8" s="8">
        <v>5400000</v>
      </c>
      <c r="T8" s="8">
        <v>100000</v>
      </c>
      <c r="U8" s="8">
        <v>100000</v>
      </c>
      <c r="V8" s="8">
        <v>5600000</v>
      </c>
      <c r="W8" s="8">
        <v>19630350</v>
      </c>
      <c r="X8" s="8"/>
      <c r="Y8" s="8">
        <v>19630350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265652</v>
      </c>
      <c r="F11" s="8">
        <v>265652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265652</v>
      </c>
      <c r="Y11" s="8">
        <v>-265652</v>
      </c>
      <c r="Z11" s="2">
        <v>-100</v>
      </c>
      <c r="AA11" s="6">
        <v>265652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367027417</v>
      </c>
      <c r="D13" s="6"/>
      <c r="E13" s="7">
        <v>378677074</v>
      </c>
      <c r="F13" s="8">
        <v>410095163</v>
      </c>
      <c r="G13" s="8">
        <v>29715926</v>
      </c>
      <c r="H13" s="8">
        <v>29877684</v>
      </c>
      <c r="I13" s="8">
        <v>30491902</v>
      </c>
      <c r="J13" s="8">
        <v>90085512</v>
      </c>
      <c r="K13" s="8">
        <v>32682601</v>
      </c>
      <c r="L13" s="8">
        <v>32071918</v>
      </c>
      <c r="M13" s="8">
        <v>33416057</v>
      </c>
      <c r="N13" s="8">
        <v>98170576</v>
      </c>
      <c r="O13" s="8">
        <v>35527088</v>
      </c>
      <c r="P13" s="8">
        <v>37057400</v>
      </c>
      <c r="Q13" s="8">
        <v>37550261</v>
      </c>
      <c r="R13" s="8">
        <v>110134749</v>
      </c>
      <c r="S13" s="8">
        <v>37249188</v>
      </c>
      <c r="T13" s="8">
        <v>39750655</v>
      </c>
      <c r="U13" s="8">
        <v>40731806</v>
      </c>
      <c r="V13" s="8">
        <v>117731649</v>
      </c>
      <c r="W13" s="8">
        <v>416122486</v>
      </c>
      <c r="X13" s="8">
        <v>410095163</v>
      </c>
      <c r="Y13" s="8">
        <v>6027323</v>
      </c>
      <c r="Z13" s="2">
        <v>1.4697376472104353</v>
      </c>
      <c r="AA13" s="6">
        <v>410095163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518582</v>
      </c>
      <c r="H15" s="8">
        <v>757262</v>
      </c>
      <c r="I15" s="8">
        <v>726108</v>
      </c>
      <c r="J15" s="8">
        <v>2001952</v>
      </c>
      <c r="K15" s="8">
        <v>633214</v>
      </c>
      <c r="L15" s="8">
        <v>762832</v>
      </c>
      <c r="M15" s="8">
        <v>583461</v>
      </c>
      <c r="N15" s="8">
        <v>1979507</v>
      </c>
      <c r="O15" s="8">
        <v>902325</v>
      </c>
      <c r="P15" s="8">
        <v>758169</v>
      </c>
      <c r="Q15" s="8">
        <v>177234</v>
      </c>
      <c r="R15" s="8">
        <v>1837728</v>
      </c>
      <c r="S15" s="8">
        <v>713114</v>
      </c>
      <c r="T15" s="8">
        <v>740120</v>
      </c>
      <c r="U15" s="8">
        <v>222541</v>
      </c>
      <c r="V15" s="8">
        <v>1675775</v>
      </c>
      <c r="W15" s="8">
        <v>7494962</v>
      </c>
      <c r="X15" s="8"/>
      <c r="Y15" s="8">
        <v>7494962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422932847</v>
      </c>
      <c r="D18" s="6"/>
      <c r="E18" s="7">
        <v>347772778</v>
      </c>
      <c r="F18" s="8">
        <v>352351896</v>
      </c>
      <c r="G18" s="8">
        <v>17602753</v>
      </c>
      <c r="H18" s="8"/>
      <c r="I18" s="8">
        <v>1830299</v>
      </c>
      <c r="J18" s="8">
        <v>19433052</v>
      </c>
      <c r="K18" s="8">
        <v>863020</v>
      </c>
      <c r="L18" s="8">
        <v>1944940</v>
      </c>
      <c r="M18" s="8">
        <v>88751885</v>
      </c>
      <c r="N18" s="8">
        <v>91559845</v>
      </c>
      <c r="O18" s="8">
        <v>-79580990</v>
      </c>
      <c r="P18" s="8"/>
      <c r="Q18" s="8">
        <v>288380999</v>
      </c>
      <c r="R18" s="8">
        <v>208800009</v>
      </c>
      <c r="S18" s="8">
        <v>720801</v>
      </c>
      <c r="T18" s="8">
        <v>804063</v>
      </c>
      <c r="U18" s="8">
        <v>759435</v>
      </c>
      <c r="V18" s="8">
        <v>2284299</v>
      </c>
      <c r="W18" s="8">
        <v>322077205</v>
      </c>
      <c r="X18" s="8">
        <v>352351896</v>
      </c>
      <c r="Y18" s="8">
        <v>-30274691</v>
      </c>
      <c r="Z18" s="2">
        <v>-8.592174852381099</v>
      </c>
      <c r="AA18" s="6">
        <v>352351896</v>
      </c>
    </row>
    <row r="19" spans="1:27" ht="13.5" x14ac:dyDescent="0.25">
      <c r="A19" s="23" t="s">
        <v>46</v>
      </c>
      <c r="B19" s="29" t="s">
        <v>32</v>
      </c>
      <c r="C19" s="6">
        <v>651700</v>
      </c>
      <c r="D19" s="6"/>
      <c r="E19" s="7">
        <v>152156</v>
      </c>
      <c r="F19" s="26">
        <v>208965</v>
      </c>
      <c r="G19" s="26">
        <v>25528</v>
      </c>
      <c r="H19" s="26">
        <v>11847</v>
      </c>
      <c r="I19" s="26">
        <v>102163</v>
      </c>
      <c r="J19" s="26">
        <v>139538</v>
      </c>
      <c r="K19" s="26">
        <v>-74290</v>
      </c>
      <c r="L19" s="26">
        <v>21100</v>
      </c>
      <c r="M19" s="26">
        <v>170651</v>
      </c>
      <c r="N19" s="26">
        <v>117461</v>
      </c>
      <c r="O19" s="26">
        <v>15779</v>
      </c>
      <c r="P19" s="26">
        <v>8389</v>
      </c>
      <c r="Q19" s="26">
        <v>24704</v>
      </c>
      <c r="R19" s="26">
        <v>48872</v>
      </c>
      <c r="S19" s="26">
        <v>13291</v>
      </c>
      <c r="T19" s="26">
        <v>24285</v>
      </c>
      <c r="U19" s="26">
        <v>20259</v>
      </c>
      <c r="V19" s="26">
        <v>57835</v>
      </c>
      <c r="W19" s="26">
        <v>363706</v>
      </c>
      <c r="X19" s="26">
        <v>208965</v>
      </c>
      <c r="Y19" s="26">
        <v>154741</v>
      </c>
      <c r="Z19" s="27">
        <v>74.051156892302544</v>
      </c>
      <c r="AA19" s="28">
        <v>208965</v>
      </c>
    </row>
    <row r="20" spans="1:27" ht="13.5" x14ac:dyDescent="0.25">
      <c r="A20" s="23" t="s">
        <v>47</v>
      </c>
      <c r="B20" s="29" t="s">
        <v>32</v>
      </c>
      <c r="C20" s="6">
        <v>1361056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3158118030</v>
      </c>
      <c r="D21" s="33">
        <f t="shared" si="0"/>
        <v>0</v>
      </c>
      <c r="E21" s="34">
        <f t="shared" si="0"/>
        <v>3616991871</v>
      </c>
      <c r="F21" s="35">
        <f t="shared" si="0"/>
        <v>3565735927</v>
      </c>
      <c r="G21" s="35">
        <f t="shared" si="0"/>
        <v>294682927</v>
      </c>
      <c r="H21" s="35">
        <f t="shared" si="0"/>
        <v>246548116</v>
      </c>
      <c r="I21" s="35">
        <f t="shared" si="0"/>
        <v>272937338</v>
      </c>
      <c r="J21" s="35">
        <f t="shared" si="0"/>
        <v>814168381</v>
      </c>
      <c r="K21" s="35">
        <f t="shared" si="0"/>
        <v>269175243</v>
      </c>
      <c r="L21" s="35">
        <f t="shared" si="0"/>
        <v>324997538</v>
      </c>
      <c r="M21" s="35">
        <f t="shared" si="0"/>
        <v>295091954</v>
      </c>
      <c r="N21" s="35">
        <f t="shared" si="0"/>
        <v>889264735</v>
      </c>
      <c r="O21" s="35">
        <f t="shared" si="0"/>
        <v>174554888</v>
      </c>
      <c r="P21" s="35">
        <f t="shared" si="0"/>
        <v>286537660</v>
      </c>
      <c r="Q21" s="35">
        <f t="shared" si="0"/>
        <v>541555976</v>
      </c>
      <c r="R21" s="35">
        <f t="shared" si="0"/>
        <v>1002648524</v>
      </c>
      <c r="S21" s="35">
        <f t="shared" si="0"/>
        <v>212470449</v>
      </c>
      <c r="T21" s="35">
        <f t="shared" si="0"/>
        <v>248875586</v>
      </c>
      <c r="U21" s="35">
        <f t="shared" si="0"/>
        <v>268561692</v>
      </c>
      <c r="V21" s="35">
        <f t="shared" si="0"/>
        <v>729907727</v>
      </c>
      <c r="W21" s="35">
        <f t="shared" si="0"/>
        <v>3435989367</v>
      </c>
      <c r="X21" s="35">
        <f t="shared" si="0"/>
        <v>3565735927</v>
      </c>
      <c r="Y21" s="35">
        <f t="shared" si="0"/>
        <v>-129746560</v>
      </c>
      <c r="Z21" s="36">
        <f>+IF(X21&lt;&gt;0,+(Y21/X21)*100,0)</f>
        <v>-3.6387035567482724</v>
      </c>
      <c r="AA21" s="33">
        <f>SUM(AA5:AA20)</f>
        <v>3565735927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349671324</v>
      </c>
      <c r="D24" s="6"/>
      <c r="E24" s="7">
        <v>395745709</v>
      </c>
      <c r="F24" s="8">
        <v>416470334</v>
      </c>
      <c r="G24" s="8">
        <v>31042406</v>
      </c>
      <c r="H24" s="8">
        <v>33514434</v>
      </c>
      <c r="I24" s="8">
        <v>32960489</v>
      </c>
      <c r="J24" s="8">
        <v>97517329</v>
      </c>
      <c r="K24" s="8">
        <v>47642445</v>
      </c>
      <c r="L24" s="8">
        <v>46910719</v>
      </c>
      <c r="M24" s="8">
        <v>32686924</v>
      </c>
      <c r="N24" s="8">
        <v>127240088</v>
      </c>
      <c r="O24" s="8">
        <v>9743913</v>
      </c>
      <c r="P24" s="8">
        <v>32729638</v>
      </c>
      <c r="Q24" s="8">
        <v>22557992</v>
      </c>
      <c r="R24" s="8">
        <v>65031543</v>
      </c>
      <c r="S24" s="8">
        <v>58331497</v>
      </c>
      <c r="T24" s="8">
        <v>39467688</v>
      </c>
      <c r="U24" s="8">
        <v>40185035</v>
      </c>
      <c r="V24" s="8">
        <v>137984220</v>
      </c>
      <c r="W24" s="8">
        <v>427773180</v>
      </c>
      <c r="X24" s="8">
        <v>416470334</v>
      </c>
      <c r="Y24" s="8">
        <v>11302846</v>
      </c>
      <c r="Z24" s="2">
        <v>2.7139618544834936</v>
      </c>
      <c r="AA24" s="6">
        <v>416470334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1121999590</v>
      </c>
      <c r="D26" s="6"/>
      <c r="E26" s="7">
        <v>1049996947</v>
      </c>
      <c r="F26" s="8">
        <v>1033939085</v>
      </c>
      <c r="G26" s="8">
        <v>81364966</v>
      </c>
      <c r="H26" s="8">
        <v>63302875</v>
      </c>
      <c r="I26" s="8">
        <v>65293161</v>
      </c>
      <c r="J26" s="8">
        <v>209961002</v>
      </c>
      <c r="K26" s="8">
        <v>65566802</v>
      </c>
      <c r="L26" s="8">
        <v>64370991</v>
      </c>
      <c r="M26" s="8">
        <v>63719295</v>
      </c>
      <c r="N26" s="8">
        <v>193657088</v>
      </c>
      <c r="O26" s="8">
        <v>59882603</v>
      </c>
      <c r="P26" s="8">
        <v>55039626</v>
      </c>
      <c r="Q26" s="8">
        <v>84602577</v>
      </c>
      <c r="R26" s="8">
        <v>199524806</v>
      </c>
      <c r="S26" s="8">
        <v>63730358</v>
      </c>
      <c r="T26" s="8">
        <v>64714671</v>
      </c>
      <c r="U26" s="8">
        <v>204509981</v>
      </c>
      <c r="V26" s="8">
        <v>332955010</v>
      </c>
      <c r="W26" s="8">
        <v>936097906</v>
      </c>
      <c r="X26" s="8">
        <v>1033939085</v>
      </c>
      <c r="Y26" s="8">
        <v>-97841179</v>
      </c>
      <c r="Z26" s="2">
        <v>-9.4629539031305701</v>
      </c>
      <c r="AA26" s="6">
        <v>1033939085</v>
      </c>
    </row>
    <row r="27" spans="1:27" ht="13.5" x14ac:dyDescent="0.25">
      <c r="A27" s="25" t="s">
        <v>53</v>
      </c>
      <c r="B27" s="24" t="s">
        <v>32</v>
      </c>
      <c r="C27" s="6">
        <v>238367496</v>
      </c>
      <c r="D27" s="6"/>
      <c r="E27" s="7">
        <v>81223489</v>
      </c>
      <c r="F27" s="8">
        <v>98472615</v>
      </c>
      <c r="G27" s="8"/>
      <c r="H27" s="8"/>
      <c r="I27" s="8"/>
      <c r="J27" s="8"/>
      <c r="K27" s="8"/>
      <c r="L27" s="8">
        <v>56143057</v>
      </c>
      <c r="M27" s="8"/>
      <c r="N27" s="8">
        <v>56143057</v>
      </c>
      <c r="O27" s="8">
        <v>13635357</v>
      </c>
      <c r="P27" s="8">
        <v>5582690</v>
      </c>
      <c r="Q27" s="8">
        <v>8310688</v>
      </c>
      <c r="R27" s="8">
        <v>27528735</v>
      </c>
      <c r="S27" s="8">
        <v>7046410</v>
      </c>
      <c r="T27" s="8"/>
      <c r="U27" s="8">
        <v>12162288</v>
      </c>
      <c r="V27" s="8">
        <v>19208698</v>
      </c>
      <c r="W27" s="8">
        <v>102880490</v>
      </c>
      <c r="X27" s="8">
        <v>98472615</v>
      </c>
      <c r="Y27" s="8">
        <v>4407875</v>
      </c>
      <c r="Z27" s="2">
        <v>4.4762444868555589</v>
      </c>
      <c r="AA27" s="6">
        <v>98472615</v>
      </c>
    </row>
    <row r="28" spans="1:27" ht="13.5" x14ac:dyDescent="0.25">
      <c r="A28" s="25" t="s">
        <v>54</v>
      </c>
      <c r="B28" s="24" t="s">
        <v>32</v>
      </c>
      <c r="C28" s="6">
        <v>3504569</v>
      </c>
      <c r="D28" s="6"/>
      <c r="E28" s="7">
        <v>160210</v>
      </c>
      <c r="F28" s="8">
        <v>791351</v>
      </c>
      <c r="G28" s="8">
        <v>62</v>
      </c>
      <c r="H28" s="8">
        <v>13163</v>
      </c>
      <c r="I28" s="8"/>
      <c r="J28" s="8">
        <v>13225</v>
      </c>
      <c r="K28" s="8">
        <v>6602772</v>
      </c>
      <c r="L28" s="8">
        <v>6602772</v>
      </c>
      <c r="M28" s="8"/>
      <c r="N28" s="8">
        <v>13205544</v>
      </c>
      <c r="O28" s="8">
        <v>429596</v>
      </c>
      <c r="P28" s="8">
        <v>1</v>
      </c>
      <c r="Q28" s="8">
        <v>428</v>
      </c>
      <c r="R28" s="8">
        <v>430025</v>
      </c>
      <c r="S28" s="8">
        <v>1</v>
      </c>
      <c r="T28" s="8">
        <v>1</v>
      </c>
      <c r="U28" s="8">
        <v>-45</v>
      </c>
      <c r="V28" s="8">
        <v>-43</v>
      </c>
      <c r="W28" s="8">
        <v>13648751</v>
      </c>
      <c r="X28" s="8">
        <v>791351</v>
      </c>
      <c r="Y28" s="8">
        <v>12857400</v>
      </c>
      <c r="Z28" s="2">
        <v>1624.7404754653751</v>
      </c>
      <c r="AA28" s="6">
        <v>791351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1764061677</v>
      </c>
      <c r="D30" s="6"/>
      <c r="E30" s="7">
        <v>1581452500</v>
      </c>
      <c r="F30" s="8">
        <v>1406750151</v>
      </c>
      <c r="G30" s="8">
        <v>6046481</v>
      </c>
      <c r="H30" s="8">
        <v>60996694</v>
      </c>
      <c r="I30" s="8">
        <v>94933008</v>
      </c>
      <c r="J30" s="8">
        <v>161976183</v>
      </c>
      <c r="K30" s="8">
        <v>137750348</v>
      </c>
      <c r="L30" s="8">
        <v>146219536</v>
      </c>
      <c r="M30" s="8">
        <v>134621955</v>
      </c>
      <c r="N30" s="8">
        <v>418591839</v>
      </c>
      <c r="O30" s="8">
        <v>47634743</v>
      </c>
      <c r="P30" s="8">
        <v>106560187</v>
      </c>
      <c r="Q30" s="8">
        <v>111412914</v>
      </c>
      <c r="R30" s="8">
        <v>265607844</v>
      </c>
      <c r="S30" s="8">
        <v>93515155</v>
      </c>
      <c r="T30" s="8">
        <v>106803081</v>
      </c>
      <c r="U30" s="8">
        <v>83441322</v>
      </c>
      <c r="V30" s="8">
        <v>283759558</v>
      </c>
      <c r="W30" s="8">
        <v>1129935424</v>
      </c>
      <c r="X30" s="8">
        <v>1406750151</v>
      </c>
      <c r="Y30" s="8">
        <v>-276814727</v>
      </c>
      <c r="Z30" s="2">
        <v>-19.677604214453005</v>
      </c>
      <c r="AA30" s="6">
        <v>1406750151</v>
      </c>
    </row>
    <row r="31" spans="1:27" ht="13.5" x14ac:dyDescent="0.25">
      <c r="A31" s="25" t="s">
        <v>57</v>
      </c>
      <c r="B31" s="24" t="s">
        <v>32</v>
      </c>
      <c r="C31" s="6">
        <v>141745345</v>
      </c>
      <c r="D31" s="6"/>
      <c r="E31" s="7">
        <v>103189193</v>
      </c>
      <c r="F31" s="8">
        <v>124896070</v>
      </c>
      <c r="G31" s="8">
        <v>3260625</v>
      </c>
      <c r="H31" s="8">
        <v>5950717</v>
      </c>
      <c r="I31" s="8">
        <v>12808847</v>
      </c>
      <c r="J31" s="8">
        <v>22020189</v>
      </c>
      <c r="K31" s="8">
        <v>13405818</v>
      </c>
      <c r="L31" s="8">
        <v>8882584</v>
      </c>
      <c r="M31" s="8">
        <v>3674371</v>
      </c>
      <c r="N31" s="8">
        <v>25962773</v>
      </c>
      <c r="O31" s="8">
        <v>10595301</v>
      </c>
      <c r="P31" s="8">
        <v>7492144</v>
      </c>
      <c r="Q31" s="8">
        <v>10759596</v>
      </c>
      <c r="R31" s="8">
        <v>28847041</v>
      </c>
      <c r="S31" s="8">
        <v>4470310</v>
      </c>
      <c r="T31" s="8">
        <v>5077585</v>
      </c>
      <c r="U31" s="8">
        <v>798949</v>
      </c>
      <c r="V31" s="8">
        <v>10346844</v>
      </c>
      <c r="W31" s="8">
        <v>87176847</v>
      </c>
      <c r="X31" s="8">
        <v>124896070</v>
      </c>
      <c r="Y31" s="8">
        <v>-37719223</v>
      </c>
      <c r="Z31" s="2">
        <v>-30.200488293987153</v>
      </c>
      <c r="AA31" s="6">
        <v>124896070</v>
      </c>
    </row>
    <row r="32" spans="1:27" ht="13.5" x14ac:dyDescent="0.25">
      <c r="A32" s="25" t="s">
        <v>45</v>
      </c>
      <c r="B32" s="24" t="s">
        <v>32</v>
      </c>
      <c r="C32" s="6">
        <v>11240251</v>
      </c>
      <c r="D32" s="6"/>
      <c r="E32" s="7"/>
      <c r="F32" s="8">
        <v>2500000</v>
      </c>
      <c r="G32" s="8">
        <v>1038</v>
      </c>
      <c r="H32" s="8">
        <v>73377</v>
      </c>
      <c r="I32" s="8">
        <v>164627</v>
      </c>
      <c r="J32" s="8">
        <v>239042</v>
      </c>
      <c r="K32" s="8">
        <v>307706</v>
      </c>
      <c r="L32" s="8">
        <v>390977</v>
      </c>
      <c r="M32" s="8">
        <v>364999</v>
      </c>
      <c r="N32" s="8">
        <v>1063682</v>
      </c>
      <c r="O32" s="8">
        <v>410505</v>
      </c>
      <c r="P32" s="8">
        <v>507678</v>
      </c>
      <c r="Q32" s="8">
        <v>593520</v>
      </c>
      <c r="R32" s="8">
        <v>1511703</v>
      </c>
      <c r="S32" s="8">
        <v>633585</v>
      </c>
      <c r="T32" s="8">
        <v>670079</v>
      </c>
      <c r="U32" s="8">
        <v>700313</v>
      </c>
      <c r="V32" s="8">
        <v>2003977</v>
      </c>
      <c r="W32" s="8">
        <v>4818404</v>
      </c>
      <c r="X32" s="8">
        <v>2500000</v>
      </c>
      <c r="Y32" s="8">
        <v>2318404</v>
      </c>
      <c r="Z32" s="2">
        <v>92.736159999999998</v>
      </c>
      <c r="AA32" s="6">
        <v>2500000</v>
      </c>
    </row>
    <row r="33" spans="1:27" ht="13.5" x14ac:dyDescent="0.25">
      <c r="A33" s="25" t="s">
        <v>58</v>
      </c>
      <c r="B33" s="24" t="s">
        <v>32</v>
      </c>
      <c r="C33" s="6">
        <v>36291283</v>
      </c>
      <c r="D33" s="6"/>
      <c r="E33" s="7">
        <v>40846400</v>
      </c>
      <c r="F33" s="8">
        <v>57563314</v>
      </c>
      <c r="G33" s="8">
        <v>1018715</v>
      </c>
      <c r="H33" s="8">
        <v>3161301</v>
      </c>
      <c r="I33" s="8">
        <v>1956513</v>
      </c>
      <c r="J33" s="8">
        <v>6136529</v>
      </c>
      <c r="K33" s="8">
        <v>3809636</v>
      </c>
      <c r="L33" s="8">
        <v>4200973</v>
      </c>
      <c r="M33" s="8">
        <v>5612346</v>
      </c>
      <c r="N33" s="8">
        <v>13622955</v>
      </c>
      <c r="O33" s="8">
        <v>2334815</v>
      </c>
      <c r="P33" s="8">
        <v>2961282</v>
      </c>
      <c r="Q33" s="8">
        <v>5685820</v>
      </c>
      <c r="R33" s="8">
        <v>10981917</v>
      </c>
      <c r="S33" s="8">
        <v>2571902</v>
      </c>
      <c r="T33" s="8">
        <v>1902064</v>
      </c>
      <c r="U33" s="8">
        <v>1721437</v>
      </c>
      <c r="V33" s="8">
        <v>6195403</v>
      </c>
      <c r="W33" s="8">
        <v>36936804</v>
      </c>
      <c r="X33" s="8">
        <v>57563314</v>
      </c>
      <c r="Y33" s="8">
        <v>-20626510</v>
      </c>
      <c r="Z33" s="2">
        <v>-35.832735412002165</v>
      </c>
      <c r="AA33" s="6">
        <v>57563314</v>
      </c>
    </row>
    <row r="34" spans="1:27" ht="13.5" x14ac:dyDescent="0.25">
      <c r="A34" s="23" t="s">
        <v>59</v>
      </c>
      <c r="B34" s="29" t="s">
        <v>32</v>
      </c>
      <c r="C34" s="6">
        <v>32771084</v>
      </c>
      <c r="D34" s="6"/>
      <c r="E34" s="7">
        <v>306300925</v>
      </c>
      <c r="F34" s="8">
        <v>306300925</v>
      </c>
      <c r="G34" s="8"/>
      <c r="H34" s="8"/>
      <c r="I34" s="8"/>
      <c r="J34" s="8"/>
      <c r="K34" s="8">
        <v>10135103</v>
      </c>
      <c r="L34" s="8">
        <v>-1236803</v>
      </c>
      <c r="M34" s="8">
        <v>-1061494</v>
      </c>
      <c r="N34" s="8">
        <v>7836806</v>
      </c>
      <c r="O34" s="8"/>
      <c r="P34" s="8">
        <v>5576093</v>
      </c>
      <c r="Q34" s="8">
        <v>1661125</v>
      </c>
      <c r="R34" s="8">
        <v>7237218</v>
      </c>
      <c r="S34" s="8">
        <v>2751047</v>
      </c>
      <c r="T34" s="8">
        <v>585914</v>
      </c>
      <c r="U34" s="8">
        <v>3347534</v>
      </c>
      <c r="V34" s="8">
        <v>6684495</v>
      </c>
      <c r="W34" s="8">
        <v>21758519</v>
      </c>
      <c r="X34" s="8">
        <v>306300925</v>
      </c>
      <c r="Y34" s="8">
        <v>-284542406</v>
      </c>
      <c r="Z34" s="2">
        <v>-92.89635870345478</v>
      </c>
      <c r="AA34" s="6">
        <v>306300925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3699652619</v>
      </c>
      <c r="D35" s="33">
        <f>SUM(D24:D34)</f>
        <v>0</v>
      </c>
      <c r="E35" s="34">
        <f t="shared" si="1"/>
        <v>3558915373</v>
      </c>
      <c r="F35" s="35">
        <f t="shared" si="1"/>
        <v>3447683845</v>
      </c>
      <c r="G35" s="35">
        <f t="shared" si="1"/>
        <v>122734293</v>
      </c>
      <c r="H35" s="35">
        <f t="shared" si="1"/>
        <v>167012561</v>
      </c>
      <c r="I35" s="35">
        <f t="shared" si="1"/>
        <v>208116645</v>
      </c>
      <c r="J35" s="35">
        <f t="shared" si="1"/>
        <v>497863499</v>
      </c>
      <c r="K35" s="35">
        <f t="shared" si="1"/>
        <v>285220630</v>
      </c>
      <c r="L35" s="35">
        <f t="shared" si="1"/>
        <v>332484806</v>
      </c>
      <c r="M35" s="35">
        <f t="shared" si="1"/>
        <v>239618396</v>
      </c>
      <c r="N35" s="35">
        <f t="shared" si="1"/>
        <v>857323832</v>
      </c>
      <c r="O35" s="35">
        <f t="shared" si="1"/>
        <v>144666833</v>
      </c>
      <c r="P35" s="35">
        <f t="shared" si="1"/>
        <v>216449339</v>
      </c>
      <c r="Q35" s="35">
        <f t="shared" si="1"/>
        <v>245584660</v>
      </c>
      <c r="R35" s="35">
        <f t="shared" si="1"/>
        <v>606700832</v>
      </c>
      <c r="S35" s="35">
        <f t="shared" si="1"/>
        <v>233050265</v>
      </c>
      <c r="T35" s="35">
        <f t="shared" si="1"/>
        <v>219221083</v>
      </c>
      <c r="U35" s="35">
        <f t="shared" si="1"/>
        <v>346866814</v>
      </c>
      <c r="V35" s="35">
        <f t="shared" si="1"/>
        <v>799138162</v>
      </c>
      <c r="W35" s="35">
        <f t="shared" si="1"/>
        <v>2761026325</v>
      </c>
      <c r="X35" s="35">
        <f t="shared" si="1"/>
        <v>3447683845</v>
      </c>
      <c r="Y35" s="35">
        <f t="shared" si="1"/>
        <v>-686657520</v>
      </c>
      <c r="Z35" s="36">
        <f>+IF(X35&lt;&gt;0,+(Y35/X35)*100,0)</f>
        <v>-19.916487441150508</v>
      </c>
      <c r="AA35" s="33">
        <f>SUM(AA24:AA34)</f>
        <v>3447683845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-541534589</v>
      </c>
      <c r="D37" s="46">
        <f>+D21-D35</f>
        <v>0</v>
      </c>
      <c r="E37" s="47">
        <f t="shared" si="2"/>
        <v>58076498</v>
      </c>
      <c r="F37" s="48">
        <f t="shared" si="2"/>
        <v>118052082</v>
      </c>
      <c r="G37" s="48">
        <f t="shared" si="2"/>
        <v>171948634</v>
      </c>
      <c r="H37" s="48">
        <f t="shared" si="2"/>
        <v>79535555</v>
      </c>
      <c r="I37" s="48">
        <f t="shared" si="2"/>
        <v>64820693</v>
      </c>
      <c r="J37" s="48">
        <f t="shared" si="2"/>
        <v>316304882</v>
      </c>
      <c r="K37" s="48">
        <f t="shared" si="2"/>
        <v>-16045387</v>
      </c>
      <c r="L37" s="48">
        <f t="shared" si="2"/>
        <v>-7487268</v>
      </c>
      <c r="M37" s="48">
        <f t="shared" si="2"/>
        <v>55473558</v>
      </c>
      <c r="N37" s="48">
        <f t="shared" si="2"/>
        <v>31940903</v>
      </c>
      <c r="O37" s="48">
        <f t="shared" si="2"/>
        <v>29888055</v>
      </c>
      <c r="P37" s="48">
        <f t="shared" si="2"/>
        <v>70088321</v>
      </c>
      <c r="Q37" s="48">
        <f t="shared" si="2"/>
        <v>295971316</v>
      </c>
      <c r="R37" s="48">
        <f t="shared" si="2"/>
        <v>395947692</v>
      </c>
      <c r="S37" s="48">
        <f t="shared" si="2"/>
        <v>-20579816</v>
      </c>
      <c r="T37" s="48">
        <f t="shared" si="2"/>
        <v>29654503</v>
      </c>
      <c r="U37" s="48">
        <f t="shared" si="2"/>
        <v>-78305122</v>
      </c>
      <c r="V37" s="48">
        <f t="shared" si="2"/>
        <v>-69230435</v>
      </c>
      <c r="W37" s="48">
        <f t="shared" si="2"/>
        <v>674963042</v>
      </c>
      <c r="X37" s="48">
        <f>IF(F21=F35,0,X21-X35)</f>
        <v>118052082</v>
      </c>
      <c r="Y37" s="48">
        <f t="shared" si="2"/>
        <v>556910960</v>
      </c>
      <c r="Z37" s="49">
        <f>+IF(X37&lt;&gt;0,+(Y37/X37)*100,0)</f>
        <v>471.75022292279436</v>
      </c>
      <c r="AA37" s="46">
        <f>+AA21-AA35</f>
        <v>118052082</v>
      </c>
    </row>
    <row r="38" spans="1:27" ht="23.1" customHeight="1" x14ac:dyDescent="0.25">
      <c r="A38" s="50" t="s">
        <v>62</v>
      </c>
      <c r="B38" s="29" t="s">
        <v>32</v>
      </c>
      <c r="C38" s="6">
        <v>222767316</v>
      </c>
      <c r="D38" s="6"/>
      <c r="E38" s="7">
        <v>626889584</v>
      </c>
      <c r="F38" s="8">
        <v>625402834</v>
      </c>
      <c r="G38" s="8">
        <v>32870663</v>
      </c>
      <c r="H38" s="8">
        <v>8555513</v>
      </c>
      <c r="I38" s="8">
        <v>7384321</v>
      </c>
      <c r="J38" s="8">
        <v>48810497</v>
      </c>
      <c r="K38" s="8">
        <v>15892587</v>
      </c>
      <c r="L38" s="8">
        <v>34500000</v>
      </c>
      <c r="M38" s="8">
        <v>27280279</v>
      </c>
      <c r="N38" s="8">
        <v>77672866</v>
      </c>
      <c r="O38" s="8">
        <v>10863053</v>
      </c>
      <c r="P38" s="8"/>
      <c r="Q38" s="8">
        <v>44950747</v>
      </c>
      <c r="R38" s="8">
        <v>55813800</v>
      </c>
      <c r="S38" s="8">
        <v>-16506732</v>
      </c>
      <c r="T38" s="8">
        <v>18242251</v>
      </c>
      <c r="U38" s="8">
        <v>27235891</v>
      </c>
      <c r="V38" s="8">
        <v>28971410</v>
      </c>
      <c r="W38" s="8">
        <v>211268573</v>
      </c>
      <c r="X38" s="8">
        <v>625402834</v>
      </c>
      <c r="Y38" s="8">
        <v>-414134261</v>
      </c>
      <c r="Z38" s="2">
        <v>-66.218801464529349</v>
      </c>
      <c r="AA38" s="6">
        <v>625402834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233189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>
        <v>6962</v>
      </c>
      <c r="Q40" s="8"/>
      <c r="R40" s="52">
        <v>6962</v>
      </c>
      <c r="S40" s="52"/>
      <c r="T40" s="8"/>
      <c r="U40" s="52"/>
      <c r="V40" s="52"/>
      <c r="W40" s="52">
        <v>6962</v>
      </c>
      <c r="X40" s="8"/>
      <c r="Y40" s="52">
        <v>6962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-318534084</v>
      </c>
      <c r="D41" s="56">
        <f>SUM(D37:D40)</f>
        <v>0</v>
      </c>
      <c r="E41" s="57">
        <f t="shared" si="3"/>
        <v>684966082</v>
      </c>
      <c r="F41" s="58">
        <f t="shared" si="3"/>
        <v>743454916</v>
      </c>
      <c r="G41" s="58">
        <f t="shared" si="3"/>
        <v>204819297</v>
      </c>
      <c r="H41" s="58">
        <f t="shared" si="3"/>
        <v>88091068</v>
      </c>
      <c r="I41" s="58">
        <f t="shared" si="3"/>
        <v>72205014</v>
      </c>
      <c r="J41" s="58">
        <f t="shared" si="3"/>
        <v>365115379</v>
      </c>
      <c r="K41" s="58">
        <f t="shared" si="3"/>
        <v>-152800</v>
      </c>
      <c r="L41" s="58">
        <f t="shared" si="3"/>
        <v>27012732</v>
      </c>
      <c r="M41" s="58">
        <f t="shared" si="3"/>
        <v>82753837</v>
      </c>
      <c r="N41" s="58">
        <f t="shared" si="3"/>
        <v>109613769</v>
      </c>
      <c r="O41" s="58">
        <f t="shared" si="3"/>
        <v>40751108</v>
      </c>
      <c r="P41" s="58">
        <f t="shared" si="3"/>
        <v>70095283</v>
      </c>
      <c r="Q41" s="58">
        <f t="shared" si="3"/>
        <v>340922063</v>
      </c>
      <c r="R41" s="58">
        <f t="shared" si="3"/>
        <v>451768454</v>
      </c>
      <c r="S41" s="58">
        <f t="shared" si="3"/>
        <v>-37086548</v>
      </c>
      <c r="T41" s="58">
        <f t="shared" si="3"/>
        <v>47896754</v>
      </c>
      <c r="U41" s="58">
        <f t="shared" si="3"/>
        <v>-51069231</v>
      </c>
      <c r="V41" s="58">
        <f t="shared" si="3"/>
        <v>-40259025</v>
      </c>
      <c r="W41" s="58">
        <f t="shared" si="3"/>
        <v>886238577</v>
      </c>
      <c r="X41" s="58">
        <f t="shared" si="3"/>
        <v>743454916</v>
      </c>
      <c r="Y41" s="58">
        <f t="shared" si="3"/>
        <v>142783661</v>
      </c>
      <c r="Z41" s="59">
        <f>+IF(X41&lt;&gt;0,+(Y41/X41)*100,0)</f>
        <v>19.205422941880176</v>
      </c>
      <c r="AA41" s="56">
        <f>SUM(AA37:AA40)</f>
        <v>743454916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-318534084</v>
      </c>
      <c r="D43" s="64">
        <f>+D41-D42</f>
        <v>0</v>
      </c>
      <c r="E43" s="65">
        <f t="shared" si="4"/>
        <v>684966082</v>
      </c>
      <c r="F43" s="66">
        <f t="shared" si="4"/>
        <v>743454916</v>
      </c>
      <c r="G43" s="66">
        <f t="shared" si="4"/>
        <v>204819297</v>
      </c>
      <c r="H43" s="66">
        <f t="shared" si="4"/>
        <v>88091068</v>
      </c>
      <c r="I43" s="66">
        <f t="shared" si="4"/>
        <v>72205014</v>
      </c>
      <c r="J43" s="66">
        <f t="shared" si="4"/>
        <v>365115379</v>
      </c>
      <c r="K43" s="66">
        <f t="shared" si="4"/>
        <v>-152800</v>
      </c>
      <c r="L43" s="66">
        <f t="shared" si="4"/>
        <v>27012732</v>
      </c>
      <c r="M43" s="66">
        <f t="shared" si="4"/>
        <v>82753837</v>
      </c>
      <c r="N43" s="66">
        <f t="shared" si="4"/>
        <v>109613769</v>
      </c>
      <c r="O43" s="66">
        <f t="shared" si="4"/>
        <v>40751108</v>
      </c>
      <c r="P43" s="66">
        <f t="shared" si="4"/>
        <v>70095283</v>
      </c>
      <c r="Q43" s="66">
        <f t="shared" si="4"/>
        <v>340922063</v>
      </c>
      <c r="R43" s="66">
        <f t="shared" si="4"/>
        <v>451768454</v>
      </c>
      <c r="S43" s="66">
        <f t="shared" si="4"/>
        <v>-37086548</v>
      </c>
      <c r="T43" s="66">
        <f t="shared" si="4"/>
        <v>47896754</v>
      </c>
      <c r="U43" s="66">
        <f t="shared" si="4"/>
        <v>-51069231</v>
      </c>
      <c r="V43" s="66">
        <f t="shared" si="4"/>
        <v>-40259025</v>
      </c>
      <c r="W43" s="66">
        <f t="shared" si="4"/>
        <v>886238577</v>
      </c>
      <c r="X43" s="66">
        <f t="shared" si="4"/>
        <v>743454916</v>
      </c>
      <c r="Y43" s="66">
        <f t="shared" si="4"/>
        <v>142783661</v>
      </c>
      <c r="Z43" s="67">
        <f>+IF(X43&lt;&gt;0,+(Y43/X43)*100,0)</f>
        <v>19.205422941880176</v>
      </c>
      <c r="AA43" s="64">
        <f>+AA41-AA42</f>
        <v>743454916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-318534084</v>
      </c>
      <c r="D45" s="56">
        <f>SUM(D43:D44)</f>
        <v>0</v>
      </c>
      <c r="E45" s="57">
        <f t="shared" si="5"/>
        <v>684966082</v>
      </c>
      <c r="F45" s="58">
        <f t="shared" si="5"/>
        <v>743454916</v>
      </c>
      <c r="G45" s="58">
        <f t="shared" si="5"/>
        <v>204819297</v>
      </c>
      <c r="H45" s="58">
        <f t="shared" si="5"/>
        <v>88091068</v>
      </c>
      <c r="I45" s="58">
        <f t="shared" si="5"/>
        <v>72205014</v>
      </c>
      <c r="J45" s="58">
        <f t="shared" si="5"/>
        <v>365115379</v>
      </c>
      <c r="K45" s="58">
        <f t="shared" si="5"/>
        <v>-152800</v>
      </c>
      <c r="L45" s="58">
        <f t="shared" si="5"/>
        <v>27012732</v>
      </c>
      <c r="M45" s="58">
        <f t="shared" si="5"/>
        <v>82753837</v>
      </c>
      <c r="N45" s="58">
        <f t="shared" si="5"/>
        <v>109613769</v>
      </c>
      <c r="O45" s="58">
        <f t="shared" si="5"/>
        <v>40751108</v>
      </c>
      <c r="P45" s="58">
        <f t="shared" si="5"/>
        <v>70095283</v>
      </c>
      <c r="Q45" s="58">
        <f t="shared" si="5"/>
        <v>340922063</v>
      </c>
      <c r="R45" s="58">
        <f t="shared" si="5"/>
        <v>451768454</v>
      </c>
      <c r="S45" s="58">
        <f t="shared" si="5"/>
        <v>-37086548</v>
      </c>
      <c r="T45" s="58">
        <f t="shared" si="5"/>
        <v>47896754</v>
      </c>
      <c r="U45" s="58">
        <f t="shared" si="5"/>
        <v>-51069231</v>
      </c>
      <c r="V45" s="58">
        <f t="shared" si="5"/>
        <v>-40259025</v>
      </c>
      <c r="W45" s="58">
        <f t="shared" si="5"/>
        <v>886238577</v>
      </c>
      <c r="X45" s="58">
        <f t="shared" si="5"/>
        <v>743454916</v>
      </c>
      <c r="Y45" s="58">
        <f t="shared" si="5"/>
        <v>142783661</v>
      </c>
      <c r="Z45" s="59">
        <f>+IF(X45&lt;&gt;0,+(Y45/X45)*100,0)</f>
        <v>19.205422941880176</v>
      </c>
      <c r="AA45" s="56">
        <f>SUM(AA43:AA44)</f>
        <v>743454916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-318534084</v>
      </c>
      <c r="D47" s="71">
        <f>SUM(D45:D46)</f>
        <v>0</v>
      </c>
      <c r="E47" s="72">
        <f t="shared" si="6"/>
        <v>684966082</v>
      </c>
      <c r="F47" s="73">
        <f t="shared" si="6"/>
        <v>743454916</v>
      </c>
      <c r="G47" s="73">
        <f t="shared" si="6"/>
        <v>204819297</v>
      </c>
      <c r="H47" s="74">
        <f t="shared" si="6"/>
        <v>88091068</v>
      </c>
      <c r="I47" s="74">
        <f t="shared" si="6"/>
        <v>72205014</v>
      </c>
      <c r="J47" s="74">
        <f t="shared" si="6"/>
        <v>365115379</v>
      </c>
      <c r="K47" s="74">
        <f t="shared" si="6"/>
        <v>-152800</v>
      </c>
      <c r="L47" s="74">
        <f t="shared" si="6"/>
        <v>27012732</v>
      </c>
      <c r="M47" s="73">
        <f t="shared" si="6"/>
        <v>82753837</v>
      </c>
      <c r="N47" s="73">
        <f t="shared" si="6"/>
        <v>109613769</v>
      </c>
      <c r="O47" s="74">
        <f t="shared" si="6"/>
        <v>40751108</v>
      </c>
      <c r="P47" s="74">
        <f t="shared" si="6"/>
        <v>70095283</v>
      </c>
      <c r="Q47" s="74">
        <f t="shared" si="6"/>
        <v>340922063</v>
      </c>
      <c r="R47" s="74">
        <f t="shared" si="6"/>
        <v>451768454</v>
      </c>
      <c r="S47" s="74">
        <f t="shared" si="6"/>
        <v>-37086548</v>
      </c>
      <c r="T47" s="73">
        <f t="shared" si="6"/>
        <v>47896754</v>
      </c>
      <c r="U47" s="73">
        <f t="shared" si="6"/>
        <v>-51069231</v>
      </c>
      <c r="V47" s="74">
        <f t="shared" si="6"/>
        <v>-40259025</v>
      </c>
      <c r="W47" s="74">
        <f t="shared" si="6"/>
        <v>886238577</v>
      </c>
      <c r="X47" s="74">
        <f t="shared" si="6"/>
        <v>743454916</v>
      </c>
      <c r="Y47" s="74">
        <f t="shared" si="6"/>
        <v>142783661</v>
      </c>
      <c r="Z47" s="75">
        <f>+IF(X47&lt;&gt;0,+(Y47/X47)*100,0)</f>
        <v>19.205422941880176</v>
      </c>
      <c r="AA47" s="76">
        <f>SUM(AA45:AA46)</f>
        <v>743454916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991027751</v>
      </c>
      <c r="D7" s="6"/>
      <c r="E7" s="7">
        <v>1083984196</v>
      </c>
      <c r="F7" s="8">
        <v>1053984196</v>
      </c>
      <c r="G7" s="8">
        <v>91442215</v>
      </c>
      <c r="H7" s="8">
        <v>71667498</v>
      </c>
      <c r="I7" s="8">
        <v>77482458</v>
      </c>
      <c r="J7" s="8">
        <v>240592171</v>
      </c>
      <c r="K7" s="8">
        <v>90855290</v>
      </c>
      <c r="L7" s="8">
        <v>122730094</v>
      </c>
      <c r="M7" s="8">
        <v>47375060</v>
      </c>
      <c r="N7" s="8">
        <v>260960444</v>
      </c>
      <c r="O7" s="8">
        <v>101885474</v>
      </c>
      <c r="P7" s="8">
        <v>79618178</v>
      </c>
      <c r="Q7" s="8">
        <v>100890273</v>
      </c>
      <c r="R7" s="8">
        <v>282393925</v>
      </c>
      <c r="S7" s="8">
        <v>61279723</v>
      </c>
      <c r="T7" s="8">
        <v>119595642</v>
      </c>
      <c r="U7" s="8">
        <v>92615798</v>
      </c>
      <c r="V7" s="8">
        <v>273491163</v>
      </c>
      <c r="W7" s="8">
        <v>1057437703</v>
      </c>
      <c r="X7" s="8">
        <v>1053984196</v>
      </c>
      <c r="Y7" s="8">
        <v>3453507</v>
      </c>
      <c r="Z7" s="2">
        <v>0.32766212369279207</v>
      </c>
      <c r="AA7" s="6">
        <v>1053984196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125385817</v>
      </c>
      <c r="D13" s="6"/>
      <c r="E13" s="7">
        <v>162891800</v>
      </c>
      <c r="F13" s="8">
        <v>162891800</v>
      </c>
      <c r="G13" s="8">
        <v>12980419</v>
      </c>
      <c r="H13" s="8">
        <v>13161102</v>
      </c>
      <c r="I13" s="8">
        <v>13464927</v>
      </c>
      <c r="J13" s="8">
        <v>39606448</v>
      </c>
      <c r="K13" s="8">
        <v>13760814</v>
      </c>
      <c r="L13" s="8">
        <v>13935650</v>
      </c>
      <c r="M13" s="8">
        <v>14525276</v>
      </c>
      <c r="N13" s="8">
        <v>42221740</v>
      </c>
      <c r="O13" s="8">
        <v>14797888</v>
      </c>
      <c r="P13" s="8">
        <v>15206739</v>
      </c>
      <c r="Q13" s="8">
        <v>15636997</v>
      </c>
      <c r="R13" s="8">
        <v>45641624</v>
      </c>
      <c r="S13" s="8">
        <v>16404277</v>
      </c>
      <c r="T13" s="8">
        <v>16561007</v>
      </c>
      <c r="U13" s="8">
        <v>17926390</v>
      </c>
      <c r="V13" s="8">
        <v>50891674</v>
      </c>
      <c r="W13" s="8">
        <v>178361486</v>
      </c>
      <c r="X13" s="8">
        <v>162891800</v>
      </c>
      <c r="Y13" s="8">
        <v>15469686</v>
      </c>
      <c r="Z13" s="2">
        <v>9.4969089911217139</v>
      </c>
      <c r="AA13" s="6">
        <v>162891800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310145649</v>
      </c>
      <c r="D18" s="6"/>
      <c r="E18" s="7">
        <v>229896263</v>
      </c>
      <c r="F18" s="8">
        <v>229896263</v>
      </c>
      <c r="G18" s="8"/>
      <c r="H18" s="8"/>
      <c r="I18" s="8"/>
      <c r="J18" s="8"/>
      <c r="K18" s="8"/>
      <c r="L18" s="8"/>
      <c r="M18" s="8">
        <v>87887388</v>
      </c>
      <c r="N18" s="8">
        <v>87887388</v>
      </c>
      <c r="O18" s="8">
        <v>-87887388</v>
      </c>
      <c r="P18" s="8"/>
      <c r="Q18" s="8">
        <v>276169045</v>
      </c>
      <c r="R18" s="8">
        <v>188281657</v>
      </c>
      <c r="S18" s="8"/>
      <c r="T18" s="8"/>
      <c r="U18" s="8"/>
      <c r="V18" s="8"/>
      <c r="W18" s="8">
        <v>276169045</v>
      </c>
      <c r="X18" s="8">
        <v>229896263</v>
      </c>
      <c r="Y18" s="8">
        <v>46272782</v>
      </c>
      <c r="Z18" s="2">
        <v>20.127679065405253</v>
      </c>
      <c r="AA18" s="6">
        <v>229896263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1426559217</v>
      </c>
      <c r="D21" s="33">
        <f t="shared" si="0"/>
        <v>0</v>
      </c>
      <c r="E21" s="34">
        <f t="shared" si="0"/>
        <v>1476772259</v>
      </c>
      <c r="F21" s="35">
        <f t="shared" si="0"/>
        <v>1446772259</v>
      </c>
      <c r="G21" s="35">
        <f t="shared" si="0"/>
        <v>104422634</v>
      </c>
      <c r="H21" s="35">
        <f t="shared" si="0"/>
        <v>84828600</v>
      </c>
      <c r="I21" s="35">
        <f t="shared" si="0"/>
        <v>90947385</v>
      </c>
      <c r="J21" s="35">
        <f t="shared" si="0"/>
        <v>280198619</v>
      </c>
      <c r="K21" s="35">
        <f t="shared" si="0"/>
        <v>104616104</v>
      </c>
      <c r="L21" s="35">
        <f t="shared" si="0"/>
        <v>136665744</v>
      </c>
      <c r="M21" s="35">
        <f t="shared" si="0"/>
        <v>149787724</v>
      </c>
      <c r="N21" s="35">
        <f t="shared" si="0"/>
        <v>391069572</v>
      </c>
      <c r="O21" s="35">
        <f t="shared" si="0"/>
        <v>28795974</v>
      </c>
      <c r="P21" s="35">
        <f t="shared" si="0"/>
        <v>94824917</v>
      </c>
      <c r="Q21" s="35">
        <f t="shared" si="0"/>
        <v>392696315</v>
      </c>
      <c r="R21" s="35">
        <f t="shared" si="0"/>
        <v>516317206</v>
      </c>
      <c r="S21" s="35">
        <f t="shared" si="0"/>
        <v>77684000</v>
      </c>
      <c r="T21" s="35">
        <f t="shared" si="0"/>
        <v>136156649</v>
      </c>
      <c r="U21" s="35">
        <f t="shared" si="0"/>
        <v>110542188</v>
      </c>
      <c r="V21" s="35">
        <f t="shared" si="0"/>
        <v>324382837</v>
      </c>
      <c r="W21" s="35">
        <f t="shared" si="0"/>
        <v>1511968234</v>
      </c>
      <c r="X21" s="35">
        <f t="shared" si="0"/>
        <v>1446772259</v>
      </c>
      <c r="Y21" s="35">
        <f t="shared" si="0"/>
        <v>65195975</v>
      </c>
      <c r="Z21" s="36">
        <f>+IF(X21&lt;&gt;0,+(Y21/X21)*100,0)</f>
        <v>4.5063053009506175</v>
      </c>
      <c r="AA21" s="33">
        <f>SUM(AA5:AA20)</f>
        <v>1446772259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121267692</v>
      </c>
      <c r="D24" s="6"/>
      <c r="E24" s="7">
        <v>99077870</v>
      </c>
      <c r="F24" s="8">
        <v>106007473</v>
      </c>
      <c r="G24" s="8">
        <v>9229453</v>
      </c>
      <c r="H24" s="8">
        <v>10513277</v>
      </c>
      <c r="I24" s="8">
        <v>11239141</v>
      </c>
      <c r="J24" s="8">
        <v>30981871</v>
      </c>
      <c r="K24" s="8">
        <v>11201394</v>
      </c>
      <c r="L24" s="8">
        <v>11067638</v>
      </c>
      <c r="M24" s="8">
        <v>10678530</v>
      </c>
      <c r="N24" s="8">
        <v>32947562</v>
      </c>
      <c r="O24" s="8">
        <v>11704063</v>
      </c>
      <c r="P24" s="8">
        <v>9157270</v>
      </c>
      <c r="Q24" s="8"/>
      <c r="R24" s="8">
        <v>20861333</v>
      </c>
      <c r="S24" s="8">
        <v>19065237</v>
      </c>
      <c r="T24" s="8">
        <v>13476340</v>
      </c>
      <c r="U24" s="8">
        <v>11136436</v>
      </c>
      <c r="V24" s="8">
        <v>43678013</v>
      </c>
      <c r="W24" s="8">
        <v>128468779</v>
      </c>
      <c r="X24" s="8">
        <v>106007473</v>
      </c>
      <c r="Y24" s="8">
        <v>22461306</v>
      </c>
      <c r="Z24" s="2">
        <v>21.188417537318337</v>
      </c>
      <c r="AA24" s="6">
        <v>106007473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455993081</v>
      </c>
      <c r="D26" s="6"/>
      <c r="E26" s="7">
        <v>611546480</v>
      </c>
      <c r="F26" s="8">
        <v>611546480</v>
      </c>
      <c r="G26" s="8">
        <v>50962207</v>
      </c>
      <c r="H26" s="8">
        <v>50962207</v>
      </c>
      <c r="I26" s="8">
        <v>50891430</v>
      </c>
      <c r="J26" s="8">
        <v>152815844</v>
      </c>
      <c r="K26" s="8">
        <v>50944654</v>
      </c>
      <c r="L26" s="8">
        <v>51030646</v>
      </c>
      <c r="M26" s="8">
        <v>50831769</v>
      </c>
      <c r="N26" s="8">
        <v>152807069</v>
      </c>
      <c r="O26" s="8">
        <v>47771731</v>
      </c>
      <c r="P26" s="8">
        <v>50836878</v>
      </c>
      <c r="Q26" s="8">
        <v>51003289</v>
      </c>
      <c r="R26" s="8">
        <v>149611898</v>
      </c>
      <c r="S26" s="8">
        <v>51236034</v>
      </c>
      <c r="T26" s="8">
        <v>50962159</v>
      </c>
      <c r="U26" s="8">
        <v>41619131</v>
      </c>
      <c r="V26" s="8">
        <v>143817324</v>
      </c>
      <c r="W26" s="8">
        <v>599052135</v>
      </c>
      <c r="X26" s="8">
        <v>611546480</v>
      </c>
      <c r="Y26" s="8">
        <v>-12494345</v>
      </c>
      <c r="Z26" s="2">
        <v>-2.0430736515726489</v>
      </c>
      <c r="AA26" s="6">
        <v>611546480</v>
      </c>
    </row>
    <row r="27" spans="1:27" ht="13.5" x14ac:dyDescent="0.25">
      <c r="A27" s="25" t="s">
        <v>53</v>
      </c>
      <c r="B27" s="24" t="s">
        <v>32</v>
      </c>
      <c r="C27" s="6">
        <v>95440285</v>
      </c>
      <c r="D27" s="6"/>
      <c r="E27" s="7">
        <v>34201785</v>
      </c>
      <c r="F27" s="8">
        <v>30976831</v>
      </c>
      <c r="G27" s="8"/>
      <c r="H27" s="8"/>
      <c r="I27" s="8"/>
      <c r="J27" s="8"/>
      <c r="K27" s="8"/>
      <c r="L27" s="8">
        <v>56143057</v>
      </c>
      <c r="M27" s="8"/>
      <c r="N27" s="8">
        <v>56143057</v>
      </c>
      <c r="O27" s="8">
        <v>6180835</v>
      </c>
      <c r="P27" s="8">
        <v>5582690</v>
      </c>
      <c r="Q27" s="8">
        <v>6180835</v>
      </c>
      <c r="R27" s="8">
        <v>17944360</v>
      </c>
      <c r="S27" s="8">
        <v>5981453</v>
      </c>
      <c r="T27" s="8"/>
      <c r="U27" s="8">
        <v>12162288</v>
      </c>
      <c r="V27" s="8">
        <v>18143741</v>
      </c>
      <c r="W27" s="8">
        <v>92231158</v>
      </c>
      <c r="X27" s="8">
        <v>30976831</v>
      </c>
      <c r="Y27" s="8">
        <v>61254327</v>
      </c>
      <c r="Z27" s="2">
        <v>197.74239333907332</v>
      </c>
      <c r="AA27" s="6">
        <v>30976831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753564490</v>
      </c>
      <c r="D30" s="6"/>
      <c r="E30" s="7">
        <v>488730965</v>
      </c>
      <c r="F30" s="8">
        <v>488730965</v>
      </c>
      <c r="G30" s="8">
        <v>259576</v>
      </c>
      <c r="H30" s="8">
        <v>36365128</v>
      </c>
      <c r="I30" s="8">
        <v>71166892</v>
      </c>
      <c r="J30" s="8">
        <v>107791596</v>
      </c>
      <c r="K30" s="8">
        <v>69485882</v>
      </c>
      <c r="L30" s="8">
        <v>75371620</v>
      </c>
      <c r="M30" s="8">
        <v>79876299</v>
      </c>
      <c r="N30" s="8">
        <v>224733801</v>
      </c>
      <c r="O30" s="8">
        <v>63050644</v>
      </c>
      <c r="P30" s="8">
        <v>74397856</v>
      </c>
      <c r="Q30" s="8">
        <v>69455622</v>
      </c>
      <c r="R30" s="8">
        <v>206904122</v>
      </c>
      <c r="S30" s="8">
        <v>64182580</v>
      </c>
      <c r="T30" s="8">
        <v>73462757</v>
      </c>
      <c r="U30" s="8">
        <v>62151321</v>
      </c>
      <c r="V30" s="8">
        <v>199796658</v>
      </c>
      <c r="W30" s="8">
        <v>739226177</v>
      </c>
      <c r="X30" s="8">
        <v>488730965</v>
      </c>
      <c r="Y30" s="8">
        <v>250495212</v>
      </c>
      <c r="Z30" s="2">
        <v>51.254213450543283</v>
      </c>
      <c r="AA30" s="6">
        <v>488730965</v>
      </c>
    </row>
    <row r="31" spans="1:27" ht="13.5" x14ac:dyDescent="0.25">
      <c r="A31" s="25" t="s">
        <v>57</v>
      </c>
      <c r="B31" s="24" t="s">
        <v>32</v>
      </c>
      <c r="C31" s="6">
        <v>77854929</v>
      </c>
      <c r="D31" s="6"/>
      <c r="E31" s="7">
        <v>53458408</v>
      </c>
      <c r="F31" s="8">
        <v>49510661</v>
      </c>
      <c r="G31" s="8"/>
      <c r="H31" s="8">
        <v>3874412</v>
      </c>
      <c r="I31" s="8">
        <v>6938753</v>
      </c>
      <c r="J31" s="8">
        <v>10813165</v>
      </c>
      <c r="K31" s="8">
        <v>6272451</v>
      </c>
      <c r="L31" s="8">
        <v>1866107</v>
      </c>
      <c r="M31" s="8">
        <v>2534101</v>
      </c>
      <c r="N31" s="8">
        <v>10672659</v>
      </c>
      <c r="O31" s="8">
        <v>237373</v>
      </c>
      <c r="P31" s="8">
        <v>4412680</v>
      </c>
      <c r="Q31" s="8">
        <v>6934225</v>
      </c>
      <c r="R31" s="8">
        <v>11584278</v>
      </c>
      <c r="S31" s="8">
        <v>2284036</v>
      </c>
      <c r="T31" s="8">
        <v>98164</v>
      </c>
      <c r="U31" s="8">
        <v>-3729606</v>
      </c>
      <c r="V31" s="8">
        <v>-1347406</v>
      </c>
      <c r="W31" s="8">
        <v>31722696</v>
      </c>
      <c r="X31" s="8">
        <v>49510661</v>
      </c>
      <c r="Y31" s="8">
        <v>-17787965</v>
      </c>
      <c r="Z31" s="2">
        <v>-35.927544978646111</v>
      </c>
      <c r="AA31" s="6">
        <v>49510661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4663595</v>
      </c>
      <c r="D33" s="6"/>
      <c r="E33" s="7">
        <v>564020</v>
      </c>
      <c r="F33" s="8">
        <v>7897583</v>
      </c>
      <c r="G33" s="8">
        <v>76555</v>
      </c>
      <c r="H33" s="8">
        <v>318103</v>
      </c>
      <c r="I33" s="8">
        <v>877095</v>
      </c>
      <c r="J33" s="8">
        <v>1271753</v>
      </c>
      <c r="K33" s="8">
        <v>1032786</v>
      </c>
      <c r="L33" s="8">
        <v>614646</v>
      </c>
      <c r="M33" s="8">
        <v>2424574</v>
      </c>
      <c r="N33" s="8">
        <v>4072006</v>
      </c>
      <c r="O33" s="8">
        <v>456985</v>
      </c>
      <c r="P33" s="8">
        <v>1118138</v>
      </c>
      <c r="Q33" s="8">
        <v>929837</v>
      </c>
      <c r="R33" s="8">
        <v>2504960</v>
      </c>
      <c r="S33" s="8">
        <v>606402</v>
      </c>
      <c r="T33" s="8">
        <v>1157651</v>
      </c>
      <c r="U33" s="8">
        <v>552933</v>
      </c>
      <c r="V33" s="8">
        <v>2316986</v>
      </c>
      <c r="W33" s="8">
        <v>10165705</v>
      </c>
      <c r="X33" s="8">
        <v>7897583</v>
      </c>
      <c r="Y33" s="8">
        <v>2268122</v>
      </c>
      <c r="Z33" s="2">
        <v>28.719191681809487</v>
      </c>
      <c r="AA33" s="6">
        <v>7897583</v>
      </c>
    </row>
    <row r="34" spans="1:27" ht="13.5" x14ac:dyDescent="0.25">
      <c r="A34" s="23" t="s">
        <v>59</v>
      </c>
      <c r="B34" s="29" t="s">
        <v>32</v>
      </c>
      <c r="C34" s="6">
        <v>6562303</v>
      </c>
      <c r="D34" s="6"/>
      <c r="E34" s="7">
        <v>274575599</v>
      </c>
      <c r="F34" s="8">
        <v>274575599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274575599</v>
      </c>
      <c r="Y34" s="8">
        <v>-274575599</v>
      </c>
      <c r="Z34" s="2">
        <v>-100</v>
      </c>
      <c r="AA34" s="6">
        <v>274575599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1515346375</v>
      </c>
      <c r="D35" s="33">
        <f>SUM(D24:D34)</f>
        <v>0</v>
      </c>
      <c r="E35" s="34">
        <f t="shared" si="1"/>
        <v>1562155127</v>
      </c>
      <c r="F35" s="35">
        <f t="shared" si="1"/>
        <v>1569245592</v>
      </c>
      <c r="G35" s="35">
        <f t="shared" si="1"/>
        <v>60527791</v>
      </c>
      <c r="H35" s="35">
        <f t="shared" si="1"/>
        <v>102033127</v>
      </c>
      <c r="I35" s="35">
        <f t="shared" si="1"/>
        <v>141113311</v>
      </c>
      <c r="J35" s="35">
        <f t="shared" si="1"/>
        <v>303674229</v>
      </c>
      <c r="K35" s="35">
        <f t="shared" si="1"/>
        <v>138937167</v>
      </c>
      <c r="L35" s="35">
        <f t="shared" si="1"/>
        <v>196093714</v>
      </c>
      <c r="M35" s="35">
        <f t="shared" si="1"/>
        <v>146345273</v>
      </c>
      <c r="N35" s="35">
        <f t="shared" si="1"/>
        <v>481376154</v>
      </c>
      <c r="O35" s="35">
        <f t="shared" si="1"/>
        <v>129401631</v>
      </c>
      <c r="P35" s="35">
        <f t="shared" si="1"/>
        <v>145505512</v>
      </c>
      <c r="Q35" s="35">
        <f t="shared" si="1"/>
        <v>134503808</v>
      </c>
      <c r="R35" s="35">
        <f t="shared" si="1"/>
        <v>409410951</v>
      </c>
      <c r="S35" s="35">
        <f t="shared" si="1"/>
        <v>143355742</v>
      </c>
      <c r="T35" s="35">
        <f t="shared" si="1"/>
        <v>139157071</v>
      </c>
      <c r="U35" s="35">
        <f t="shared" si="1"/>
        <v>123892503</v>
      </c>
      <c r="V35" s="35">
        <f t="shared" si="1"/>
        <v>406405316</v>
      </c>
      <c r="W35" s="35">
        <f t="shared" si="1"/>
        <v>1600866650</v>
      </c>
      <c r="X35" s="35">
        <f t="shared" si="1"/>
        <v>1569245592</v>
      </c>
      <c r="Y35" s="35">
        <f t="shared" si="1"/>
        <v>31621058</v>
      </c>
      <c r="Z35" s="36">
        <f>+IF(X35&lt;&gt;0,+(Y35/X35)*100,0)</f>
        <v>2.0150483876586223</v>
      </c>
      <c r="AA35" s="33">
        <f>SUM(AA24:AA34)</f>
        <v>1569245592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-88787158</v>
      </c>
      <c r="D37" s="46">
        <f>+D21-D35</f>
        <v>0</v>
      </c>
      <c r="E37" s="47">
        <f t="shared" si="2"/>
        <v>-85382868</v>
      </c>
      <c r="F37" s="48">
        <f t="shared" si="2"/>
        <v>-122473333</v>
      </c>
      <c r="G37" s="48">
        <f t="shared" si="2"/>
        <v>43894843</v>
      </c>
      <c r="H37" s="48">
        <f t="shared" si="2"/>
        <v>-17204527</v>
      </c>
      <c r="I37" s="48">
        <f t="shared" si="2"/>
        <v>-50165926</v>
      </c>
      <c r="J37" s="48">
        <f t="shared" si="2"/>
        <v>-23475610</v>
      </c>
      <c r="K37" s="48">
        <f t="shared" si="2"/>
        <v>-34321063</v>
      </c>
      <c r="L37" s="48">
        <f t="shared" si="2"/>
        <v>-59427970</v>
      </c>
      <c r="M37" s="48">
        <f t="shared" si="2"/>
        <v>3442451</v>
      </c>
      <c r="N37" s="48">
        <f t="shared" si="2"/>
        <v>-90306582</v>
      </c>
      <c r="O37" s="48">
        <f t="shared" si="2"/>
        <v>-100605657</v>
      </c>
      <c r="P37" s="48">
        <f t="shared" si="2"/>
        <v>-50680595</v>
      </c>
      <c r="Q37" s="48">
        <f t="shared" si="2"/>
        <v>258192507</v>
      </c>
      <c r="R37" s="48">
        <f t="shared" si="2"/>
        <v>106906255</v>
      </c>
      <c r="S37" s="48">
        <f t="shared" si="2"/>
        <v>-65671742</v>
      </c>
      <c r="T37" s="48">
        <f t="shared" si="2"/>
        <v>-3000422</v>
      </c>
      <c r="U37" s="48">
        <f t="shared" si="2"/>
        <v>-13350315</v>
      </c>
      <c r="V37" s="48">
        <f t="shared" si="2"/>
        <v>-82022479</v>
      </c>
      <c r="W37" s="48">
        <f t="shared" si="2"/>
        <v>-88898416</v>
      </c>
      <c r="X37" s="48">
        <f>IF(F21=F35,0,X21-X35)</f>
        <v>-122473333</v>
      </c>
      <c r="Y37" s="48">
        <f t="shared" si="2"/>
        <v>33574917</v>
      </c>
      <c r="Z37" s="49">
        <f>+IF(X37&lt;&gt;0,+(Y37/X37)*100,0)</f>
        <v>-27.414063272043066</v>
      </c>
      <c r="AA37" s="46">
        <f>+AA21-AA35</f>
        <v>-122473333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-88787158</v>
      </c>
      <c r="D41" s="56">
        <f>SUM(D37:D40)</f>
        <v>0</v>
      </c>
      <c r="E41" s="57">
        <f t="shared" si="3"/>
        <v>-85382868</v>
      </c>
      <c r="F41" s="58">
        <f t="shared" si="3"/>
        <v>-122473333</v>
      </c>
      <c r="G41" s="58">
        <f t="shared" si="3"/>
        <v>43894843</v>
      </c>
      <c r="H41" s="58">
        <f t="shared" si="3"/>
        <v>-17204527</v>
      </c>
      <c r="I41" s="58">
        <f t="shared" si="3"/>
        <v>-50165926</v>
      </c>
      <c r="J41" s="58">
        <f t="shared" si="3"/>
        <v>-23475610</v>
      </c>
      <c r="K41" s="58">
        <f t="shared" si="3"/>
        <v>-34321063</v>
      </c>
      <c r="L41" s="58">
        <f t="shared" si="3"/>
        <v>-59427970</v>
      </c>
      <c r="M41" s="58">
        <f t="shared" si="3"/>
        <v>3442451</v>
      </c>
      <c r="N41" s="58">
        <f t="shared" si="3"/>
        <v>-90306582</v>
      </c>
      <c r="O41" s="58">
        <f t="shared" si="3"/>
        <v>-100605657</v>
      </c>
      <c r="P41" s="58">
        <f t="shared" si="3"/>
        <v>-50680595</v>
      </c>
      <c r="Q41" s="58">
        <f t="shared" si="3"/>
        <v>258192507</v>
      </c>
      <c r="R41" s="58">
        <f t="shared" si="3"/>
        <v>106906255</v>
      </c>
      <c r="S41" s="58">
        <f t="shared" si="3"/>
        <v>-65671742</v>
      </c>
      <c r="T41" s="58">
        <f t="shared" si="3"/>
        <v>-3000422</v>
      </c>
      <c r="U41" s="58">
        <f t="shared" si="3"/>
        <v>-13350315</v>
      </c>
      <c r="V41" s="58">
        <f t="shared" si="3"/>
        <v>-82022479</v>
      </c>
      <c r="W41" s="58">
        <f t="shared" si="3"/>
        <v>-88898416</v>
      </c>
      <c r="X41" s="58">
        <f t="shared" si="3"/>
        <v>-122473333</v>
      </c>
      <c r="Y41" s="58">
        <f t="shared" si="3"/>
        <v>33574917</v>
      </c>
      <c r="Z41" s="59">
        <f>+IF(X41&lt;&gt;0,+(Y41/X41)*100,0)</f>
        <v>-27.414063272043066</v>
      </c>
      <c r="AA41" s="56">
        <f>SUM(AA37:AA40)</f>
        <v>-122473333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-88787158</v>
      </c>
      <c r="D43" s="64">
        <f>+D41-D42</f>
        <v>0</v>
      </c>
      <c r="E43" s="65">
        <f t="shared" si="4"/>
        <v>-85382868</v>
      </c>
      <c r="F43" s="66">
        <f t="shared" si="4"/>
        <v>-122473333</v>
      </c>
      <c r="G43" s="66">
        <f t="shared" si="4"/>
        <v>43894843</v>
      </c>
      <c r="H43" s="66">
        <f t="shared" si="4"/>
        <v>-17204527</v>
      </c>
      <c r="I43" s="66">
        <f t="shared" si="4"/>
        <v>-50165926</v>
      </c>
      <c r="J43" s="66">
        <f t="shared" si="4"/>
        <v>-23475610</v>
      </c>
      <c r="K43" s="66">
        <f t="shared" si="4"/>
        <v>-34321063</v>
      </c>
      <c r="L43" s="66">
        <f t="shared" si="4"/>
        <v>-59427970</v>
      </c>
      <c r="M43" s="66">
        <f t="shared" si="4"/>
        <v>3442451</v>
      </c>
      <c r="N43" s="66">
        <f t="shared" si="4"/>
        <v>-90306582</v>
      </c>
      <c r="O43" s="66">
        <f t="shared" si="4"/>
        <v>-100605657</v>
      </c>
      <c r="P43" s="66">
        <f t="shared" si="4"/>
        <v>-50680595</v>
      </c>
      <c r="Q43" s="66">
        <f t="shared" si="4"/>
        <v>258192507</v>
      </c>
      <c r="R43" s="66">
        <f t="shared" si="4"/>
        <v>106906255</v>
      </c>
      <c r="S43" s="66">
        <f t="shared" si="4"/>
        <v>-65671742</v>
      </c>
      <c r="T43" s="66">
        <f t="shared" si="4"/>
        <v>-3000422</v>
      </c>
      <c r="U43" s="66">
        <f t="shared" si="4"/>
        <v>-13350315</v>
      </c>
      <c r="V43" s="66">
        <f t="shared" si="4"/>
        <v>-82022479</v>
      </c>
      <c r="W43" s="66">
        <f t="shared" si="4"/>
        <v>-88898416</v>
      </c>
      <c r="X43" s="66">
        <f t="shared" si="4"/>
        <v>-122473333</v>
      </c>
      <c r="Y43" s="66">
        <f t="shared" si="4"/>
        <v>33574917</v>
      </c>
      <c r="Z43" s="67">
        <f>+IF(X43&lt;&gt;0,+(Y43/X43)*100,0)</f>
        <v>-27.414063272043066</v>
      </c>
      <c r="AA43" s="64">
        <f>+AA41-AA42</f>
        <v>-122473333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-88787158</v>
      </c>
      <c r="D45" s="56">
        <f>SUM(D43:D44)</f>
        <v>0</v>
      </c>
      <c r="E45" s="57">
        <f t="shared" si="5"/>
        <v>-85382868</v>
      </c>
      <c r="F45" s="58">
        <f t="shared" si="5"/>
        <v>-122473333</v>
      </c>
      <c r="G45" s="58">
        <f t="shared" si="5"/>
        <v>43894843</v>
      </c>
      <c r="H45" s="58">
        <f t="shared" si="5"/>
        <v>-17204527</v>
      </c>
      <c r="I45" s="58">
        <f t="shared" si="5"/>
        <v>-50165926</v>
      </c>
      <c r="J45" s="58">
        <f t="shared" si="5"/>
        <v>-23475610</v>
      </c>
      <c r="K45" s="58">
        <f t="shared" si="5"/>
        <v>-34321063</v>
      </c>
      <c r="L45" s="58">
        <f t="shared" si="5"/>
        <v>-59427970</v>
      </c>
      <c r="M45" s="58">
        <f t="shared" si="5"/>
        <v>3442451</v>
      </c>
      <c r="N45" s="58">
        <f t="shared" si="5"/>
        <v>-90306582</v>
      </c>
      <c r="O45" s="58">
        <f t="shared" si="5"/>
        <v>-100605657</v>
      </c>
      <c r="P45" s="58">
        <f t="shared" si="5"/>
        <v>-50680595</v>
      </c>
      <c r="Q45" s="58">
        <f t="shared" si="5"/>
        <v>258192507</v>
      </c>
      <c r="R45" s="58">
        <f t="shared" si="5"/>
        <v>106906255</v>
      </c>
      <c r="S45" s="58">
        <f t="shared" si="5"/>
        <v>-65671742</v>
      </c>
      <c r="T45" s="58">
        <f t="shared" si="5"/>
        <v>-3000422</v>
      </c>
      <c r="U45" s="58">
        <f t="shared" si="5"/>
        <v>-13350315</v>
      </c>
      <c r="V45" s="58">
        <f t="shared" si="5"/>
        <v>-82022479</v>
      </c>
      <c r="W45" s="58">
        <f t="shared" si="5"/>
        <v>-88898416</v>
      </c>
      <c r="X45" s="58">
        <f t="shared" si="5"/>
        <v>-122473333</v>
      </c>
      <c r="Y45" s="58">
        <f t="shared" si="5"/>
        <v>33574917</v>
      </c>
      <c r="Z45" s="59">
        <f>+IF(X45&lt;&gt;0,+(Y45/X45)*100,0)</f>
        <v>-27.414063272043066</v>
      </c>
      <c r="AA45" s="56">
        <f>SUM(AA43:AA44)</f>
        <v>-122473333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-88787158</v>
      </c>
      <c r="D47" s="71">
        <f>SUM(D45:D46)</f>
        <v>0</v>
      </c>
      <c r="E47" s="72">
        <f t="shared" si="6"/>
        <v>-85382868</v>
      </c>
      <c r="F47" s="73">
        <f t="shared" si="6"/>
        <v>-122473333</v>
      </c>
      <c r="G47" s="73">
        <f t="shared" si="6"/>
        <v>43894843</v>
      </c>
      <c r="H47" s="74">
        <f t="shared" si="6"/>
        <v>-17204527</v>
      </c>
      <c r="I47" s="74">
        <f t="shared" si="6"/>
        <v>-50165926</v>
      </c>
      <c r="J47" s="74">
        <f t="shared" si="6"/>
        <v>-23475610</v>
      </c>
      <c r="K47" s="74">
        <f t="shared" si="6"/>
        <v>-34321063</v>
      </c>
      <c r="L47" s="74">
        <f t="shared" si="6"/>
        <v>-59427970</v>
      </c>
      <c r="M47" s="73">
        <f t="shared" si="6"/>
        <v>3442451</v>
      </c>
      <c r="N47" s="73">
        <f t="shared" si="6"/>
        <v>-90306582</v>
      </c>
      <c r="O47" s="74">
        <f t="shared" si="6"/>
        <v>-100605657</v>
      </c>
      <c r="P47" s="74">
        <f t="shared" si="6"/>
        <v>-50680595</v>
      </c>
      <c r="Q47" s="74">
        <f t="shared" si="6"/>
        <v>258192507</v>
      </c>
      <c r="R47" s="74">
        <f t="shared" si="6"/>
        <v>106906255</v>
      </c>
      <c r="S47" s="74">
        <f t="shared" si="6"/>
        <v>-65671742</v>
      </c>
      <c r="T47" s="73">
        <f t="shared" si="6"/>
        <v>-3000422</v>
      </c>
      <c r="U47" s="73">
        <f t="shared" si="6"/>
        <v>-13350315</v>
      </c>
      <c r="V47" s="74">
        <f t="shared" si="6"/>
        <v>-82022479</v>
      </c>
      <c r="W47" s="74">
        <f t="shared" si="6"/>
        <v>-88898416</v>
      </c>
      <c r="X47" s="74">
        <f t="shared" si="6"/>
        <v>-122473333</v>
      </c>
      <c r="Y47" s="74">
        <f t="shared" si="6"/>
        <v>33574917</v>
      </c>
      <c r="Z47" s="75">
        <f>+IF(X47&lt;&gt;0,+(Y47/X47)*100,0)</f>
        <v>-27.414063272043066</v>
      </c>
      <c r="AA47" s="76">
        <f>SUM(AA45:AA46)</f>
        <v>-122473333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10055186</v>
      </c>
      <c r="D7" s="6"/>
      <c r="E7" s="7">
        <v>12911000</v>
      </c>
      <c r="F7" s="8">
        <v>13427440</v>
      </c>
      <c r="G7" s="8">
        <v>683948</v>
      </c>
      <c r="H7" s="8">
        <v>539014</v>
      </c>
      <c r="I7" s="8">
        <v>601412</v>
      </c>
      <c r="J7" s="8">
        <v>1824374</v>
      </c>
      <c r="K7" s="8">
        <v>533946</v>
      </c>
      <c r="L7" s="8">
        <v>562913</v>
      </c>
      <c r="M7" s="8">
        <v>428314</v>
      </c>
      <c r="N7" s="8">
        <v>1525173</v>
      </c>
      <c r="O7" s="8">
        <v>439994</v>
      </c>
      <c r="P7" s="8"/>
      <c r="Q7" s="8">
        <v>394663</v>
      </c>
      <c r="R7" s="8">
        <v>834657</v>
      </c>
      <c r="S7" s="8">
        <v>787506</v>
      </c>
      <c r="T7" s="8">
        <v>787506</v>
      </c>
      <c r="U7" s="8">
        <v>886010</v>
      </c>
      <c r="V7" s="8">
        <v>2461022</v>
      </c>
      <c r="W7" s="8">
        <v>6645226</v>
      </c>
      <c r="X7" s="8">
        <v>13427440</v>
      </c>
      <c r="Y7" s="8">
        <v>-6782214</v>
      </c>
      <c r="Z7" s="2">
        <v>-50.510104681160371</v>
      </c>
      <c r="AA7" s="6">
        <v>13427440</v>
      </c>
    </row>
    <row r="8" spans="1:27" ht="13.5" x14ac:dyDescent="0.25">
      <c r="A8" s="25" t="s">
        <v>36</v>
      </c>
      <c r="B8" s="24" t="s">
        <v>32</v>
      </c>
      <c r="C8" s="6">
        <v>5222</v>
      </c>
      <c r="D8" s="6"/>
      <c r="E8" s="7"/>
      <c r="F8" s="8"/>
      <c r="G8" s="8">
        <v>870</v>
      </c>
      <c r="H8" s="8"/>
      <c r="I8" s="8"/>
      <c r="J8" s="8">
        <v>870</v>
      </c>
      <c r="K8" s="8">
        <v>870</v>
      </c>
      <c r="L8" s="8"/>
      <c r="M8" s="8"/>
      <c r="N8" s="8">
        <v>870</v>
      </c>
      <c r="O8" s="8"/>
      <c r="P8" s="8"/>
      <c r="Q8" s="8"/>
      <c r="R8" s="8"/>
      <c r="S8" s="8"/>
      <c r="T8" s="8"/>
      <c r="U8" s="8"/>
      <c r="V8" s="8"/>
      <c r="W8" s="8">
        <v>1740</v>
      </c>
      <c r="X8" s="8"/>
      <c r="Y8" s="8">
        <v>1740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7278205</v>
      </c>
      <c r="D13" s="6"/>
      <c r="E13" s="7">
        <v>2250000</v>
      </c>
      <c r="F13" s="8">
        <v>3825000</v>
      </c>
      <c r="G13" s="8">
        <v>886980</v>
      </c>
      <c r="H13" s="8">
        <v>887200</v>
      </c>
      <c r="I13" s="8">
        <v>887580</v>
      </c>
      <c r="J13" s="8">
        <v>2661760</v>
      </c>
      <c r="K13" s="8">
        <v>885960</v>
      </c>
      <c r="L13" s="8">
        <v>886182</v>
      </c>
      <c r="M13" s="8">
        <v>886700</v>
      </c>
      <c r="N13" s="8">
        <v>2658842</v>
      </c>
      <c r="O13" s="8">
        <v>884980</v>
      </c>
      <c r="P13" s="8">
        <v>887100</v>
      </c>
      <c r="Q13" s="8">
        <v>876331</v>
      </c>
      <c r="R13" s="8">
        <v>2648411</v>
      </c>
      <c r="S13" s="8">
        <v>887100</v>
      </c>
      <c r="T13" s="8">
        <v>887100</v>
      </c>
      <c r="U13" s="8">
        <v>887356</v>
      </c>
      <c r="V13" s="8">
        <v>2661556</v>
      </c>
      <c r="W13" s="8">
        <v>10630569</v>
      </c>
      <c r="X13" s="8">
        <v>3825000</v>
      </c>
      <c r="Y13" s="8">
        <v>6805569</v>
      </c>
      <c r="Z13" s="2">
        <v>177.9233725490196</v>
      </c>
      <c r="AA13" s="6">
        <v>3825000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17638613</v>
      </c>
      <c r="D21" s="33">
        <f t="shared" si="0"/>
        <v>0</v>
      </c>
      <c r="E21" s="34">
        <f t="shared" si="0"/>
        <v>15161000</v>
      </c>
      <c r="F21" s="35">
        <f t="shared" si="0"/>
        <v>17252440</v>
      </c>
      <c r="G21" s="35">
        <f t="shared" si="0"/>
        <v>1571798</v>
      </c>
      <c r="H21" s="35">
        <f t="shared" si="0"/>
        <v>1426214</v>
      </c>
      <c r="I21" s="35">
        <f t="shared" si="0"/>
        <v>1488992</v>
      </c>
      <c r="J21" s="35">
        <f t="shared" si="0"/>
        <v>4487004</v>
      </c>
      <c r="K21" s="35">
        <f t="shared" si="0"/>
        <v>1420776</v>
      </c>
      <c r="L21" s="35">
        <f t="shared" si="0"/>
        <v>1449095</v>
      </c>
      <c r="M21" s="35">
        <f t="shared" si="0"/>
        <v>1315014</v>
      </c>
      <c r="N21" s="35">
        <f t="shared" si="0"/>
        <v>4184885</v>
      </c>
      <c r="O21" s="35">
        <f t="shared" si="0"/>
        <v>1324974</v>
      </c>
      <c r="P21" s="35">
        <f t="shared" si="0"/>
        <v>887100</v>
      </c>
      <c r="Q21" s="35">
        <f t="shared" si="0"/>
        <v>1270994</v>
      </c>
      <c r="R21" s="35">
        <f t="shared" si="0"/>
        <v>3483068</v>
      </c>
      <c r="S21" s="35">
        <f t="shared" si="0"/>
        <v>1674606</v>
      </c>
      <c r="T21" s="35">
        <f t="shared" si="0"/>
        <v>1674606</v>
      </c>
      <c r="U21" s="35">
        <f t="shared" si="0"/>
        <v>1773366</v>
      </c>
      <c r="V21" s="35">
        <f t="shared" si="0"/>
        <v>5122578</v>
      </c>
      <c r="W21" s="35">
        <f t="shared" si="0"/>
        <v>17277535</v>
      </c>
      <c r="X21" s="35">
        <f t="shared" si="0"/>
        <v>17252440</v>
      </c>
      <c r="Y21" s="35">
        <f t="shared" si="0"/>
        <v>25095</v>
      </c>
      <c r="Z21" s="36">
        <f>+IF(X21&lt;&gt;0,+(Y21/X21)*100,0)</f>
        <v>0.14545768598528672</v>
      </c>
      <c r="AA21" s="33">
        <f>SUM(AA5:AA20)</f>
        <v>17252440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219571</v>
      </c>
      <c r="D24" s="6"/>
      <c r="E24" s="7">
        <v>439144</v>
      </c>
      <c r="F24" s="8">
        <v>439144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439144</v>
      </c>
      <c r="Y24" s="8">
        <v>-439144</v>
      </c>
      <c r="Z24" s="2">
        <v>-100</v>
      </c>
      <c r="AA24" s="6">
        <v>439144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8259920</v>
      </c>
      <c r="D30" s="6"/>
      <c r="E30" s="7">
        <v>200000</v>
      </c>
      <c r="F30" s="8">
        <v>400000</v>
      </c>
      <c r="G30" s="8">
        <v>159377</v>
      </c>
      <c r="H30" s="8">
        <v>111215</v>
      </c>
      <c r="I30" s="8">
        <v>321072</v>
      </c>
      <c r="J30" s="8">
        <v>591664</v>
      </c>
      <c r="K30" s="8">
        <v>90566</v>
      </c>
      <c r="L30" s="8">
        <v>427415</v>
      </c>
      <c r="M30" s="8">
        <v>426417</v>
      </c>
      <c r="N30" s="8">
        <v>944398</v>
      </c>
      <c r="O30" s="8">
        <v>122001</v>
      </c>
      <c r="P30" s="8">
        <v>125201</v>
      </c>
      <c r="Q30" s="8"/>
      <c r="R30" s="8">
        <v>247202</v>
      </c>
      <c r="S30" s="8">
        <v>177498</v>
      </c>
      <c r="T30" s="8">
        <v>177498</v>
      </c>
      <c r="U30" s="8">
        <v>1087967</v>
      </c>
      <c r="V30" s="8">
        <v>1442963</v>
      </c>
      <c r="W30" s="8">
        <v>3226227</v>
      </c>
      <c r="X30" s="8">
        <v>400000</v>
      </c>
      <c r="Y30" s="8">
        <v>2826227</v>
      </c>
      <c r="Z30" s="2">
        <v>706.55674999999997</v>
      </c>
      <c r="AA30" s="6">
        <v>400000</v>
      </c>
    </row>
    <row r="31" spans="1:27" ht="13.5" x14ac:dyDescent="0.25">
      <c r="A31" s="25" t="s">
        <v>57</v>
      </c>
      <c r="B31" s="24" t="s">
        <v>32</v>
      </c>
      <c r="C31" s="6">
        <v>748412</v>
      </c>
      <c r="D31" s="6"/>
      <c r="E31" s="7">
        <v>1900000</v>
      </c>
      <c r="F31" s="8">
        <v>2420000</v>
      </c>
      <c r="G31" s="8">
        <v>138040</v>
      </c>
      <c r="H31" s="8">
        <v>185790</v>
      </c>
      <c r="I31" s="8"/>
      <c r="J31" s="8">
        <v>323830</v>
      </c>
      <c r="K31" s="8">
        <v>185790</v>
      </c>
      <c r="L31" s="8">
        <v>1281573</v>
      </c>
      <c r="M31" s="8"/>
      <c r="N31" s="8">
        <v>1467363</v>
      </c>
      <c r="O31" s="8">
        <v>367050</v>
      </c>
      <c r="P31" s="8">
        <v>177000</v>
      </c>
      <c r="Q31" s="8">
        <v>22300</v>
      </c>
      <c r="R31" s="8">
        <v>566350</v>
      </c>
      <c r="S31" s="8"/>
      <c r="T31" s="8"/>
      <c r="U31" s="8">
        <v>1883</v>
      </c>
      <c r="V31" s="8">
        <v>1883</v>
      </c>
      <c r="W31" s="8">
        <v>2359426</v>
      </c>
      <c r="X31" s="8">
        <v>2420000</v>
      </c>
      <c r="Y31" s="8">
        <v>-60574</v>
      </c>
      <c r="Z31" s="2">
        <v>-2.5030578512396695</v>
      </c>
      <c r="AA31" s="6">
        <v>2420000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717595</v>
      </c>
      <c r="D33" s="6"/>
      <c r="E33" s="7">
        <v>950000</v>
      </c>
      <c r="F33" s="8">
        <v>1130000</v>
      </c>
      <c r="G33" s="8">
        <v>40750</v>
      </c>
      <c r="H33" s="8">
        <v>215731</v>
      </c>
      <c r="I33" s="8">
        <v>85950</v>
      </c>
      <c r="J33" s="8">
        <v>342431</v>
      </c>
      <c r="K33" s="8"/>
      <c r="L33" s="8">
        <v>4186</v>
      </c>
      <c r="M33" s="8">
        <v>70270</v>
      </c>
      <c r="N33" s="8">
        <v>74456</v>
      </c>
      <c r="O33" s="8">
        <v>90630</v>
      </c>
      <c r="P33" s="8">
        <v>110370</v>
      </c>
      <c r="Q33" s="8">
        <v>66775</v>
      </c>
      <c r="R33" s="8">
        <v>267775</v>
      </c>
      <c r="S33" s="8">
        <v>83309</v>
      </c>
      <c r="T33" s="8"/>
      <c r="U33" s="8">
        <v>321045</v>
      </c>
      <c r="V33" s="8">
        <v>404354</v>
      </c>
      <c r="W33" s="8">
        <v>1089016</v>
      </c>
      <c r="X33" s="8">
        <v>1130000</v>
      </c>
      <c r="Y33" s="8">
        <v>-40984</v>
      </c>
      <c r="Z33" s="2">
        <v>-3.6269026548672567</v>
      </c>
      <c r="AA33" s="6">
        <v>1130000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9945498</v>
      </c>
      <c r="D35" s="33">
        <f>SUM(D24:D34)</f>
        <v>0</v>
      </c>
      <c r="E35" s="34">
        <f t="shared" si="1"/>
        <v>3489144</v>
      </c>
      <c r="F35" s="35">
        <f t="shared" si="1"/>
        <v>4389144</v>
      </c>
      <c r="G35" s="35">
        <f t="shared" si="1"/>
        <v>338167</v>
      </c>
      <c r="H35" s="35">
        <f t="shared" si="1"/>
        <v>512736</v>
      </c>
      <c r="I35" s="35">
        <f t="shared" si="1"/>
        <v>407022</v>
      </c>
      <c r="J35" s="35">
        <f t="shared" si="1"/>
        <v>1257925</v>
      </c>
      <c r="K35" s="35">
        <f t="shared" si="1"/>
        <v>276356</v>
      </c>
      <c r="L35" s="35">
        <f t="shared" si="1"/>
        <v>1713174</v>
      </c>
      <c r="M35" s="35">
        <f t="shared" si="1"/>
        <v>496687</v>
      </c>
      <c r="N35" s="35">
        <f t="shared" si="1"/>
        <v>2486217</v>
      </c>
      <c r="O35" s="35">
        <f t="shared" si="1"/>
        <v>579681</v>
      </c>
      <c r="P35" s="35">
        <f t="shared" si="1"/>
        <v>412571</v>
      </c>
      <c r="Q35" s="35">
        <f t="shared" si="1"/>
        <v>89075</v>
      </c>
      <c r="R35" s="35">
        <f t="shared" si="1"/>
        <v>1081327</v>
      </c>
      <c r="S35" s="35">
        <f t="shared" si="1"/>
        <v>260807</v>
      </c>
      <c r="T35" s="35">
        <f t="shared" si="1"/>
        <v>177498</v>
      </c>
      <c r="U35" s="35">
        <f t="shared" si="1"/>
        <v>1410895</v>
      </c>
      <c r="V35" s="35">
        <f t="shared" si="1"/>
        <v>1849200</v>
      </c>
      <c r="W35" s="35">
        <f t="shared" si="1"/>
        <v>6674669</v>
      </c>
      <c r="X35" s="35">
        <f t="shared" si="1"/>
        <v>4389144</v>
      </c>
      <c r="Y35" s="35">
        <f t="shared" si="1"/>
        <v>2285525</v>
      </c>
      <c r="Z35" s="36">
        <f>+IF(X35&lt;&gt;0,+(Y35/X35)*100,0)</f>
        <v>52.072226384005624</v>
      </c>
      <c r="AA35" s="33">
        <f>SUM(AA24:AA34)</f>
        <v>4389144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7693115</v>
      </c>
      <c r="D37" s="46">
        <f>+D21-D35</f>
        <v>0</v>
      </c>
      <c r="E37" s="47">
        <f t="shared" si="2"/>
        <v>11671856</v>
      </c>
      <c r="F37" s="48">
        <f t="shared" si="2"/>
        <v>12863296</v>
      </c>
      <c r="G37" s="48">
        <f t="shared" si="2"/>
        <v>1233631</v>
      </c>
      <c r="H37" s="48">
        <f t="shared" si="2"/>
        <v>913478</v>
      </c>
      <c r="I37" s="48">
        <f t="shared" si="2"/>
        <v>1081970</v>
      </c>
      <c r="J37" s="48">
        <f t="shared" si="2"/>
        <v>3229079</v>
      </c>
      <c r="K37" s="48">
        <f t="shared" si="2"/>
        <v>1144420</v>
      </c>
      <c r="L37" s="48">
        <f t="shared" si="2"/>
        <v>-264079</v>
      </c>
      <c r="M37" s="48">
        <f t="shared" si="2"/>
        <v>818327</v>
      </c>
      <c r="N37" s="48">
        <f t="shared" si="2"/>
        <v>1698668</v>
      </c>
      <c r="O37" s="48">
        <f t="shared" si="2"/>
        <v>745293</v>
      </c>
      <c r="P37" s="48">
        <f t="shared" si="2"/>
        <v>474529</v>
      </c>
      <c r="Q37" s="48">
        <f t="shared" si="2"/>
        <v>1181919</v>
      </c>
      <c r="R37" s="48">
        <f t="shared" si="2"/>
        <v>2401741</v>
      </c>
      <c r="S37" s="48">
        <f t="shared" si="2"/>
        <v>1413799</v>
      </c>
      <c r="T37" s="48">
        <f t="shared" si="2"/>
        <v>1497108</v>
      </c>
      <c r="U37" s="48">
        <f t="shared" si="2"/>
        <v>362471</v>
      </c>
      <c r="V37" s="48">
        <f t="shared" si="2"/>
        <v>3273378</v>
      </c>
      <c r="W37" s="48">
        <f t="shared" si="2"/>
        <v>10602866</v>
      </c>
      <c r="X37" s="48">
        <f>IF(F21=F35,0,X21-X35)</f>
        <v>12863296</v>
      </c>
      <c r="Y37" s="48">
        <f t="shared" si="2"/>
        <v>-2260430</v>
      </c>
      <c r="Z37" s="49">
        <f>+IF(X37&lt;&gt;0,+(Y37/X37)*100,0)</f>
        <v>-17.572712312614122</v>
      </c>
      <c r="AA37" s="46">
        <f>+AA21-AA35</f>
        <v>12863296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25532000</v>
      </c>
      <c r="F38" s="8">
        <v>25532000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25532000</v>
      </c>
      <c r="Y38" s="8">
        <v>-25532000</v>
      </c>
      <c r="Z38" s="2">
        <v>-100</v>
      </c>
      <c r="AA38" s="6">
        <v>25532000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7693115</v>
      </c>
      <c r="D41" s="56">
        <f>SUM(D37:D40)</f>
        <v>0</v>
      </c>
      <c r="E41" s="57">
        <f t="shared" si="3"/>
        <v>37203856</v>
      </c>
      <c r="F41" s="58">
        <f t="shared" si="3"/>
        <v>38395296</v>
      </c>
      <c r="G41" s="58">
        <f t="shared" si="3"/>
        <v>1233631</v>
      </c>
      <c r="H41" s="58">
        <f t="shared" si="3"/>
        <v>913478</v>
      </c>
      <c r="I41" s="58">
        <f t="shared" si="3"/>
        <v>1081970</v>
      </c>
      <c r="J41" s="58">
        <f t="shared" si="3"/>
        <v>3229079</v>
      </c>
      <c r="K41" s="58">
        <f t="shared" si="3"/>
        <v>1144420</v>
      </c>
      <c r="L41" s="58">
        <f t="shared" si="3"/>
        <v>-264079</v>
      </c>
      <c r="M41" s="58">
        <f t="shared" si="3"/>
        <v>818327</v>
      </c>
      <c r="N41" s="58">
        <f t="shared" si="3"/>
        <v>1698668</v>
      </c>
      <c r="O41" s="58">
        <f t="shared" si="3"/>
        <v>745293</v>
      </c>
      <c r="P41" s="58">
        <f t="shared" si="3"/>
        <v>474529</v>
      </c>
      <c r="Q41" s="58">
        <f t="shared" si="3"/>
        <v>1181919</v>
      </c>
      <c r="R41" s="58">
        <f t="shared" si="3"/>
        <v>2401741</v>
      </c>
      <c r="S41" s="58">
        <f t="shared" si="3"/>
        <v>1413799</v>
      </c>
      <c r="T41" s="58">
        <f t="shared" si="3"/>
        <v>1497108</v>
      </c>
      <c r="U41" s="58">
        <f t="shared" si="3"/>
        <v>362471</v>
      </c>
      <c r="V41" s="58">
        <f t="shared" si="3"/>
        <v>3273378</v>
      </c>
      <c r="W41" s="58">
        <f t="shared" si="3"/>
        <v>10602866</v>
      </c>
      <c r="X41" s="58">
        <f t="shared" si="3"/>
        <v>38395296</v>
      </c>
      <c r="Y41" s="58">
        <f t="shared" si="3"/>
        <v>-27792430</v>
      </c>
      <c r="Z41" s="59">
        <f>+IF(X41&lt;&gt;0,+(Y41/X41)*100,0)</f>
        <v>-72.384986952568354</v>
      </c>
      <c r="AA41" s="56">
        <f>SUM(AA37:AA40)</f>
        <v>38395296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7693115</v>
      </c>
      <c r="D43" s="64">
        <f>+D41-D42</f>
        <v>0</v>
      </c>
      <c r="E43" s="65">
        <f t="shared" si="4"/>
        <v>37203856</v>
      </c>
      <c r="F43" s="66">
        <f t="shared" si="4"/>
        <v>38395296</v>
      </c>
      <c r="G43" s="66">
        <f t="shared" si="4"/>
        <v>1233631</v>
      </c>
      <c r="H43" s="66">
        <f t="shared" si="4"/>
        <v>913478</v>
      </c>
      <c r="I43" s="66">
        <f t="shared" si="4"/>
        <v>1081970</v>
      </c>
      <c r="J43" s="66">
        <f t="shared" si="4"/>
        <v>3229079</v>
      </c>
      <c r="K43" s="66">
        <f t="shared" si="4"/>
        <v>1144420</v>
      </c>
      <c r="L43" s="66">
        <f t="shared" si="4"/>
        <v>-264079</v>
      </c>
      <c r="M43" s="66">
        <f t="shared" si="4"/>
        <v>818327</v>
      </c>
      <c r="N43" s="66">
        <f t="shared" si="4"/>
        <v>1698668</v>
      </c>
      <c r="O43" s="66">
        <f t="shared" si="4"/>
        <v>745293</v>
      </c>
      <c r="P43" s="66">
        <f t="shared" si="4"/>
        <v>474529</v>
      </c>
      <c r="Q43" s="66">
        <f t="shared" si="4"/>
        <v>1181919</v>
      </c>
      <c r="R43" s="66">
        <f t="shared" si="4"/>
        <v>2401741</v>
      </c>
      <c r="S43" s="66">
        <f t="shared" si="4"/>
        <v>1413799</v>
      </c>
      <c r="T43" s="66">
        <f t="shared" si="4"/>
        <v>1497108</v>
      </c>
      <c r="U43" s="66">
        <f t="shared" si="4"/>
        <v>362471</v>
      </c>
      <c r="V43" s="66">
        <f t="shared" si="4"/>
        <v>3273378</v>
      </c>
      <c r="W43" s="66">
        <f t="shared" si="4"/>
        <v>10602866</v>
      </c>
      <c r="X43" s="66">
        <f t="shared" si="4"/>
        <v>38395296</v>
      </c>
      <c r="Y43" s="66">
        <f t="shared" si="4"/>
        <v>-27792430</v>
      </c>
      <c r="Z43" s="67">
        <f>+IF(X43&lt;&gt;0,+(Y43/X43)*100,0)</f>
        <v>-72.384986952568354</v>
      </c>
      <c r="AA43" s="64">
        <f>+AA41-AA42</f>
        <v>38395296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7693115</v>
      </c>
      <c r="D45" s="56">
        <f>SUM(D43:D44)</f>
        <v>0</v>
      </c>
      <c r="E45" s="57">
        <f t="shared" si="5"/>
        <v>37203856</v>
      </c>
      <c r="F45" s="58">
        <f t="shared" si="5"/>
        <v>38395296</v>
      </c>
      <c r="G45" s="58">
        <f t="shared" si="5"/>
        <v>1233631</v>
      </c>
      <c r="H45" s="58">
        <f t="shared" si="5"/>
        <v>913478</v>
      </c>
      <c r="I45" s="58">
        <f t="shared" si="5"/>
        <v>1081970</v>
      </c>
      <c r="J45" s="58">
        <f t="shared" si="5"/>
        <v>3229079</v>
      </c>
      <c r="K45" s="58">
        <f t="shared" si="5"/>
        <v>1144420</v>
      </c>
      <c r="L45" s="58">
        <f t="shared" si="5"/>
        <v>-264079</v>
      </c>
      <c r="M45" s="58">
        <f t="shared" si="5"/>
        <v>818327</v>
      </c>
      <c r="N45" s="58">
        <f t="shared" si="5"/>
        <v>1698668</v>
      </c>
      <c r="O45" s="58">
        <f t="shared" si="5"/>
        <v>745293</v>
      </c>
      <c r="P45" s="58">
        <f t="shared" si="5"/>
        <v>474529</v>
      </c>
      <c r="Q45" s="58">
        <f t="shared" si="5"/>
        <v>1181919</v>
      </c>
      <c r="R45" s="58">
        <f t="shared" si="5"/>
        <v>2401741</v>
      </c>
      <c r="S45" s="58">
        <f t="shared" si="5"/>
        <v>1413799</v>
      </c>
      <c r="T45" s="58">
        <f t="shared" si="5"/>
        <v>1497108</v>
      </c>
      <c r="U45" s="58">
        <f t="shared" si="5"/>
        <v>362471</v>
      </c>
      <c r="V45" s="58">
        <f t="shared" si="5"/>
        <v>3273378</v>
      </c>
      <c r="W45" s="58">
        <f t="shared" si="5"/>
        <v>10602866</v>
      </c>
      <c r="X45" s="58">
        <f t="shared" si="5"/>
        <v>38395296</v>
      </c>
      <c r="Y45" s="58">
        <f t="shared" si="5"/>
        <v>-27792430</v>
      </c>
      <c r="Z45" s="59">
        <f>+IF(X45&lt;&gt;0,+(Y45/X45)*100,0)</f>
        <v>-72.384986952568354</v>
      </c>
      <c r="AA45" s="56">
        <f>SUM(AA43:AA44)</f>
        <v>38395296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7693115</v>
      </c>
      <c r="D47" s="71">
        <f>SUM(D45:D46)</f>
        <v>0</v>
      </c>
      <c r="E47" s="72">
        <f t="shared" si="6"/>
        <v>37203856</v>
      </c>
      <c r="F47" s="73">
        <f t="shared" si="6"/>
        <v>38395296</v>
      </c>
      <c r="G47" s="73">
        <f t="shared" si="6"/>
        <v>1233631</v>
      </c>
      <c r="H47" s="74">
        <f t="shared" si="6"/>
        <v>913478</v>
      </c>
      <c r="I47" s="74">
        <f t="shared" si="6"/>
        <v>1081970</v>
      </c>
      <c r="J47" s="74">
        <f t="shared" si="6"/>
        <v>3229079</v>
      </c>
      <c r="K47" s="74">
        <f t="shared" si="6"/>
        <v>1144420</v>
      </c>
      <c r="L47" s="74">
        <f t="shared" si="6"/>
        <v>-264079</v>
      </c>
      <c r="M47" s="73">
        <f t="shared" si="6"/>
        <v>818327</v>
      </c>
      <c r="N47" s="73">
        <f t="shared" si="6"/>
        <v>1698668</v>
      </c>
      <c r="O47" s="74">
        <f t="shared" si="6"/>
        <v>745293</v>
      </c>
      <c r="P47" s="74">
        <f t="shared" si="6"/>
        <v>474529</v>
      </c>
      <c r="Q47" s="74">
        <f t="shared" si="6"/>
        <v>1181919</v>
      </c>
      <c r="R47" s="74">
        <f t="shared" si="6"/>
        <v>2401741</v>
      </c>
      <c r="S47" s="74">
        <f t="shared" si="6"/>
        <v>1413799</v>
      </c>
      <c r="T47" s="73">
        <f t="shared" si="6"/>
        <v>1497108</v>
      </c>
      <c r="U47" s="73">
        <f t="shared" si="6"/>
        <v>362471</v>
      </c>
      <c r="V47" s="74">
        <f t="shared" si="6"/>
        <v>3273378</v>
      </c>
      <c r="W47" s="74">
        <f t="shared" si="6"/>
        <v>10602866</v>
      </c>
      <c r="X47" s="74">
        <f t="shared" si="6"/>
        <v>38395296</v>
      </c>
      <c r="Y47" s="74">
        <f t="shared" si="6"/>
        <v>-27792430</v>
      </c>
      <c r="Z47" s="75">
        <f>+IF(X47&lt;&gt;0,+(Y47/X47)*100,0)</f>
        <v>-72.384986952568354</v>
      </c>
      <c r="AA47" s="76">
        <f>SUM(AA45:AA46)</f>
        <v>38395296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48825000</v>
      </c>
      <c r="F7" s="8">
        <v>48825001</v>
      </c>
      <c r="G7" s="8">
        <v>4068750</v>
      </c>
      <c r="H7" s="8">
        <v>19849692</v>
      </c>
      <c r="I7" s="8"/>
      <c r="J7" s="8">
        <v>23918442</v>
      </c>
      <c r="K7" s="8">
        <v>2705903</v>
      </c>
      <c r="L7" s="8">
        <v>2705903</v>
      </c>
      <c r="M7" s="8"/>
      <c r="N7" s="8">
        <v>5411806</v>
      </c>
      <c r="O7" s="8">
        <v>15123000</v>
      </c>
      <c r="P7" s="8">
        <v>-25868681</v>
      </c>
      <c r="Q7" s="8">
        <v>4100000</v>
      </c>
      <c r="R7" s="8">
        <v>-6645681</v>
      </c>
      <c r="S7" s="8">
        <v>12500000</v>
      </c>
      <c r="T7" s="8">
        <v>500000</v>
      </c>
      <c r="U7" s="8">
        <v>500000</v>
      </c>
      <c r="V7" s="8">
        <v>13500000</v>
      </c>
      <c r="W7" s="8">
        <v>36184567</v>
      </c>
      <c r="X7" s="8">
        <v>48825001</v>
      </c>
      <c r="Y7" s="8">
        <v>-12640434</v>
      </c>
      <c r="Z7" s="2">
        <v>-25.889265214761593</v>
      </c>
      <c r="AA7" s="6">
        <v>48825001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>
        <v>101191</v>
      </c>
      <c r="L8" s="8">
        <v>101191</v>
      </c>
      <c r="M8" s="8"/>
      <c r="N8" s="8">
        <v>202382</v>
      </c>
      <c r="O8" s="8">
        <v>-9613000</v>
      </c>
      <c r="P8" s="8">
        <v>37439228</v>
      </c>
      <c r="Q8" s="8">
        <v>-14000000</v>
      </c>
      <c r="R8" s="8">
        <v>13826228</v>
      </c>
      <c r="S8" s="8">
        <v>5400000</v>
      </c>
      <c r="T8" s="8">
        <v>100000</v>
      </c>
      <c r="U8" s="8">
        <v>100000</v>
      </c>
      <c r="V8" s="8">
        <v>5600000</v>
      </c>
      <c r="W8" s="8">
        <v>19628610</v>
      </c>
      <c r="X8" s="8"/>
      <c r="Y8" s="8">
        <v>19628610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48825000</v>
      </c>
      <c r="F21" s="35">
        <f t="shared" si="0"/>
        <v>48825001</v>
      </c>
      <c r="G21" s="35">
        <f t="shared" si="0"/>
        <v>4068750</v>
      </c>
      <c r="H21" s="35">
        <f t="shared" si="0"/>
        <v>19849692</v>
      </c>
      <c r="I21" s="35">
        <f t="shared" si="0"/>
        <v>0</v>
      </c>
      <c r="J21" s="35">
        <f t="shared" si="0"/>
        <v>23918442</v>
      </c>
      <c r="K21" s="35">
        <f t="shared" si="0"/>
        <v>2807094</v>
      </c>
      <c r="L21" s="35">
        <f t="shared" si="0"/>
        <v>2807094</v>
      </c>
      <c r="M21" s="35">
        <f t="shared" si="0"/>
        <v>0</v>
      </c>
      <c r="N21" s="35">
        <f t="shared" si="0"/>
        <v>5614188</v>
      </c>
      <c r="O21" s="35">
        <f t="shared" si="0"/>
        <v>5510000</v>
      </c>
      <c r="P21" s="35">
        <f t="shared" si="0"/>
        <v>11570547</v>
      </c>
      <c r="Q21" s="35">
        <f t="shared" si="0"/>
        <v>-9900000</v>
      </c>
      <c r="R21" s="35">
        <f t="shared" si="0"/>
        <v>7180547</v>
      </c>
      <c r="S21" s="35">
        <f t="shared" si="0"/>
        <v>17900000</v>
      </c>
      <c r="T21" s="35">
        <f t="shared" si="0"/>
        <v>600000</v>
      </c>
      <c r="U21" s="35">
        <f t="shared" si="0"/>
        <v>600000</v>
      </c>
      <c r="V21" s="35">
        <f t="shared" si="0"/>
        <v>19100000</v>
      </c>
      <c r="W21" s="35">
        <f t="shared" si="0"/>
        <v>55813177</v>
      </c>
      <c r="X21" s="35">
        <f t="shared" si="0"/>
        <v>48825001</v>
      </c>
      <c r="Y21" s="35">
        <f t="shared" si="0"/>
        <v>6988176</v>
      </c>
      <c r="Z21" s="36">
        <f>+IF(X21&lt;&gt;0,+(Y21/X21)*100,0)</f>
        <v>14.312700167686632</v>
      </c>
      <c r="AA21" s="33">
        <f>SUM(AA5:AA20)</f>
        <v>48825001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18401867</v>
      </c>
      <c r="F24" s="8">
        <v>18401867</v>
      </c>
      <c r="G24" s="8">
        <v>1533489</v>
      </c>
      <c r="H24" s="8">
        <v>331076</v>
      </c>
      <c r="I24" s="8"/>
      <c r="J24" s="8">
        <v>1864565</v>
      </c>
      <c r="K24" s="8">
        <v>12981609</v>
      </c>
      <c r="L24" s="8">
        <v>12981609</v>
      </c>
      <c r="M24" s="8"/>
      <c r="N24" s="8">
        <v>25963218</v>
      </c>
      <c r="O24" s="8">
        <v>-30156829</v>
      </c>
      <c r="P24" s="8">
        <v>1535208</v>
      </c>
      <c r="Q24" s="8">
        <v>1535208</v>
      </c>
      <c r="R24" s="8">
        <v>-27086413</v>
      </c>
      <c r="S24" s="8">
        <v>8535208</v>
      </c>
      <c r="T24" s="8">
        <v>2535208</v>
      </c>
      <c r="U24" s="8">
        <v>2535208</v>
      </c>
      <c r="V24" s="8">
        <v>13605624</v>
      </c>
      <c r="W24" s="8">
        <v>14346994</v>
      </c>
      <c r="X24" s="8">
        <v>18401867</v>
      </c>
      <c r="Y24" s="8">
        <v>-4054873</v>
      </c>
      <c r="Z24" s="2">
        <v>-22.035117414988381</v>
      </c>
      <c r="AA24" s="6">
        <v>18401867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>
        <v>6602772</v>
      </c>
      <c r="L28" s="8">
        <v>6602772</v>
      </c>
      <c r="M28" s="8"/>
      <c r="N28" s="8">
        <v>13205544</v>
      </c>
      <c r="O28" s="8">
        <v>-1</v>
      </c>
      <c r="P28" s="8">
        <v>1</v>
      </c>
      <c r="Q28" s="8">
        <v>1</v>
      </c>
      <c r="R28" s="8">
        <v>1</v>
      </c>
      <c r="S28" s="8">
        <v>1</v>
      </c>
      <c r="T28" s="8">
        <v>1</v>
      </c>
      <c r="U28" s="8">
        <v>1</v>
      </c>
      <c r="V28" s="8">
        <v>3</v>
      </c>
      <c r="W28" s="8">
        <v>13205548</v>
      </c>
      <c r="X28" s="8"/>
      <c r="Y28" s="8">
        <v>13205548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45250000</v>
      </c>
      <c r="F30" s="8">
        <v>45250000</v>
      </c>
      <c r="G30" s="8">
        <v>3770833</v>
      </c>
      <c r="H30" s="8">
        <v>4468920</v>
      </c>
      <c r="I30" s="8"/>
      <c r="J30" s="8">
        <v>8239753</v>
      </c>
      <c r="K30" s="8">
        <v>29840200</v>
      </c>
      <c r="L30" s="8">
        <v>29840200</v>
      </c>
      <c r="M30" s="8"/>
      <c r="N30" s="8">
        <v>59680400</v>
      </c>
      <c r="O30" s="8">
        <v>-42760000</v>
      </c>
      <c r="P30" s="8">
        <v>4265000</v>
      </c>
      <c r="Q30" s="8">
        <v>1</v>
      </c>
      <c r="R30" s="8">
        <v>-38494999</v>
      </c>
      <c r="S30" s="8">
        <v>1</v>
      </c>
      <c r="T30" s="8">
        <v>1</v>
      </c>
      <c r="U30" s="8">
        <v>1</v>
      </c>
      <c r="V30" s="8">
        <v>3</v>
      </c>
      <c r="W30" s="8">
        <v>29425157</v>
      </c>
      <c r="X30" s="8">
        <v>45250000</v>
      </c>
      <c r="Y30" s="8">
        <v>-15824843</v>
      </c>
      <c r="Z30" s="2">
        <v>-34.972028729281767</v>
      </c>
      <c r="AA30" s="6">
        <v>45250000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>
        <v>7559</v>
      </c>
      <c r="L31" s="8">
        <v>7559</v>
      </c>
      <c r="M31" s="8"/>
      <c r="N31" s="8">
        <v>15118</v>
      </c>
      <c r="O31" s="8">
        <v>-7559</v>
      </c>
      <c r="P31" s="8">
        <v>1</v>
      </c>
      <c r="Q31" s="8">
        <v>1</v>
      </c>
      <c r="R31" s="8">
        <v>-7557</v>
      </c>
      <c r="S31" s="8">
        <v>1</v>
      </c>
      <c r="T31" s="8">
        <v>1</v>
      </c>
      <c r="U31" s="8">
        <v>1</v>
      </c>
      <c r="V31" s="8">
        <v>3</v>
      </c>
      <c r="W31" s="8">
        <v>7564</v>
      </c>
      <c r="X31" s="8"/>
      <c r="Y31" s="8">
        <v>7564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>
        <v>55416</v>
      </c>
      <c r="L32" s="8">
        <v>55416</v>
      </c>
      <c r="M32" s="8"/>
      <c r="N32" s="8">
        <v>110832</v>
      </c>
      <c r="O32" s="8"/>
      <c r="P32" s="8"/>
      <c r="Q32" s="8"/>
      <c r="R32" s="8"/>
      <c r="S32" s="8"/>
      <c r="T32" s="8"/>
      <c r="U32" s="8"/>
      <c r="V32" s="8"/>
      <c r="W32" s="8">
        <v>110832</v>
      </c>
      <c r="X32" s="8"/>
      <c r="Y32" s="8">
        <v>110832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300000</v>
      </c>
      <c r="F33" s="8">
        <v>300000</v>
      </c>
      <c r="G33" s="8"/>
      <c r="H33" s="8"/>
      <c r="I33" s="8"/>
      <c r="J33" s="8"/>
      <c r="K33" s="8">
        <v>51883</v>
      </c>
      <c r="L33" s="8">
        <v>51883</v>
      </c>
      <c r="M33" s="8"/>
      <c r="N33" s="8">
        <v>103766</v>
      </c>
      <c r="O33" s="8">
        <v>2</v>
      </c>
      <c r="P33" s="8">
        <v>1</v>
      </c>
      <c r="Q33" s="8">
        <v>2</v>
      </c>
      <c r="R33" s="8">
        <v>5</v>
      </c>
      <c r="S33" s="8">
        <v>2</v>
      </c>
      <c r="T33" s="8">
        <v>2</v>
      </c>
      <c r="U33" s="8">
        <v>2</v>
      </c>
      <c r="V33" s="8">
        <v>6</v>
      </c>
      <c r="W33" s="8">
        <v>103777</v>
      </c>
      <c r="X33" s="8">
        <v>300000</v>
      </c>
      <c r="Y33" s="8">
        <v>-196223</v>
      </c>
      <c r="Z33" s="2">
        <v>-65.407666666666671</v>
      </c>
      <c r="AA33" s="6">
        <v>300000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63951867</v>
      </c>
      <c r="F35" s="35">
        <f t="shared" si="1"/>
        <v>63951867</v>
      </c>
      <c r="G35" s="35">
        <f t="shared" si="1"/>
        <v>5304322</v>
      </c>
      <c r="H35" s="35">
        <f t="shared" si="1"/>
        <v>4799996</v>
      </c>
      <c r="I35" s="35">
        <f t="shared" si="1"/>
        <v>0</v>
      </c>
      <c r="J35" s="35">
        <f t="shared" si="1"/>
        <v>10104318</v>
      </c>
      <c r="K35" s="35">
        <f t="shared" si="1"/>
        <v>49539439</v>
      </c>
      <c r="L35" s="35">
        <f t="shared" si="1"/>
        <v>49539439</v>
      </c>
      <c r="M35" s="35">
        <f t="shared" si="1"/>
        <v>0</v>
      </c>
      <c r="N35" s="35">
        <f t="shared" si="1"/>
        <v>99078878</v>
      </c>
      <c r="O35" s="35">
        <f t="shared" si="1"/>
        <v>-72924387</v>
      </c>
      <c r="P35" s="35">
        <f t="shared" si="1"/>
        <v>5800211</v>
      </c>
      <c r="Q35" s="35">
        <f t="shared" si="1"/>
        <v>1535213</v>
      </c>
      <c r="R35" s="35">
        <f t="shared" si="1"/>
        <v>-65588963</v>
      </c>
      <c r="S35" s="35">
        <f t="shared" si="1"/>
        <v>8535213</v>
      </c>
      <c r="T35" s="35">
        <f t="shared" si="1"/>
        <v>2535213</v>
      </c>
      <c r="U35" s="35">
        <f t="shared" si="1"/>
        <v>2535213</v>
      </c>
      <c r="V35" s="35">
        <f t="shared" si="1"/>
        <v>13605639</v>
      </c>
      <c r="W35" s="35">
        <f t="shared" si="1"/>
        <v>57199872</v>
      </c>
      <c r="X35" s="35">
        <f t="shared" si="1"/>
        <v>63951867</v>
      </c>
      <c r="Y35" s="35">
        <f t="shared" si="1"/>
        <v>-6751995</v>
      </c>
      <c r="Z35" s="36">
        <f>+IF(X35&lt;&gt;0,+(Y35/X35)*100,0)</f>
        <v>-10.557932577636866</v>
      </c>
      <c r="AA35" s="33">
        <f>SUM(AA24:AA34)</f>
        <v>63951867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-15126867</v>
      </c>
      <c r="F37" s="48">
        <f t="shared" si="2"/>
        <v>-15126866</v>
      </c>
      <c r="G37" s="48">
        <f t="shared" si="2"/>
        <v>-1235572</v>
      </c>
      <c r="H37" s="48">
        <f t="shared" si="2"/>
        <v>15049696</v>
      </c>
      <c r="I37" s="48">
        <f t="shared" si="2"/>
        <v>0</v>
      </c>
      <c r="J37" s="48">
        <f t="shared" si="2"/>
        <v>13814124</v>
      </c>
      <c r="K37" s="48">
        <f t="shared" si="2"/>
        <v>-46732345</v>
      </c>
      <c r="L37" s="48">
        <f t="shared" si="2"/>
        <v>-46732345</v>
      </c>
      <c r="M37" s="48">
        <f t="shared" si="2"/>
        <v>0</v>
      </c>
      <c r="N37" s="48">
        <f t="shared" si="2"/>
        <v>-93464690</v>
      </c>
      <c r="O37" s="48">
        <f t="shared" si="2"/>
        <v>78434387</v>
      </c>
      <c r="P37" s="48">
        <f t="shared" si="2"/>
        <v>5770336</v>
      </c>
      <c r="Q37" s="48">
        <f t="shared" si="2"/>
        <v>-11435213</v>
      </c>
      <c r="R37" s="48">
        <f t="shared" si="2"/>
        <v>72769510</v>
      </c>
      <c r="S37" s="48">
        <f t="shared" si="2"/>
        <v>9364787</v>
      </c>
      <c r="T37" s="48">
        <f t="shared" si="2"/>
        <v>-1935213</v>
      </c>
      <c r="U37" s="48">
        <f t="shared" si="2"/>
        <v>-1935213</v>
      </c>
      <c r="V37" s="48">
        <f t="shared" si="2"/>
        <v>5494361</v>
      </c>
      <c r="W37" s="48">
        <f t="shared" si="2"/>
        <v>-1386695</v>
      </c>
      <c r="X37" s="48">
        <f>IF(F21=F35,0,X21-X35)</f>
        <v>-15126866</v>
      </c>
      <c r="Y37" s="48">
        <f t="shared" si="2"/>
        <v>13740171</v>
      </c>
      <c r="Z37" s="49">
        <f>+IF(X37&lt;&gt;0,+(Y37/X37)*100,0)</f>
        <v>-90.832899557647963</v>
      </c>
      <c r="AA37" s="46">
        <f>+AA21-AA35</f>
        <v>-15126866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32000000</v>
      </c>
      <c r="F38" s="8">
        <v>32000000</v>
      </c>
      <c r="G38" s="8">
        <v>8900000</v>
      </c>
      <c r="H38" s="8"/>
      <c r="I38" s="8"/>
      <c r="J38" s="8">
        <v>8900000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8900000</v>
      </c>
      <c r="X38" s="8">
        <v>32000000</v>
      </c>
      <c r="Y38" s="8">
        <v>-23100000</v>
      </c>
      <c r="Z38" s="2">
        <v>-72.1875</v>
      </c>
      <c r="AA38" s="6">
        <v>32000000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16873133</v>
      </c>
      <c r="F41" s="58">
        <f t="shared" si="3"/>
        <v>16873134</v>
      </c>
      <c r="G41" s="58">
        <f t="shared" si="3"/>
        <v>7664428</v>
      </c>
      <c r="H41" s="58">
        <f t="shared" si="3"/>
        <v>15049696</v>
      </c>
      <c r="I41" s="58">
        <f t="shared" si="3"/>
        <v>0</v>
      </c>
      <c r="J41" s="58">
        <f t="shared" si="3"/>
        <v>22714124</v>
      </c>
      <c r="K41" s="58">
        <f t="shared" si="3"/>
        <v>-46732345</v>
      </c>
      <c r="L41" s="58">
        <f t="shared" si="3"/>
        <v>-46732345</v>
      </c>
      <c r="M41" s="58">
        <f t="shared" si="3"/>
        <v>0</v>
      </c>
      <c r="N41" s="58">
        <f t="shared" si="3"/>
        <v>-93464690</v>
      </c>
      <c r="O41" s="58">
        <f t="shared" si="3"/>
        <v>78434387</v>
      </c>
      <c r="P41" s="58">
        <f t="shared" si="3"/>
        <v>5770336</v>
      </c>
      <c r="Q41" s="58">
        <f t="shared" si="3"/>
        <v>-11435213</v>
      </c>
      <c r="R41" s="58">
        <f t="shared" si="3"/>
        <v>72769510</v>
      </c>
      <c r="S41" s="58">
        <f t="shared" si="3"/>
        <v>9364787</v>
      </c>
      <c r="T41" s="58">
        <f t="shared" si="3"/>
        <v>-1935213</v>
      </c>
      <c r="U41" s="58">
        <f t="shared" si="3"/>
        <v>-1935213</v>
      </c>
      <c r="V41" s="58">
        <f t="shared" si="3"/>
        <v>5494361</v>
      </c>
      <c r="W41" s="58">
        <f t="shared" si="3"/>
        <v>7513305</v>
      </c>
      <c r="X41" s="58">
        <f t="shared" si="3"/>
        <v>16873134</v>
      </c>
      <c r="Y41" s="58">
        <f t="shared" si="3"/>
        <v>-9359829</v>
      </c>
      <c r="Z41" s="59">
        <f>+IF(X41&lt;&gt;0,+(Y41/X41)*100,0)</f>
        <v>-55.471787280300155</v>
      </c>
      <c r="AA41" s="56">
        <f>SUM(AA37:AA40)</f>
        <v>16873134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16873133</v>
      </c>
      <c r="F43" s="66">
        <f t="shared" si="4"/>
        <v>16873134</v>
      </c>
      <c r="G43" s="66">
        <f t="shared" si="4"/>
        <v>7664428</v>
      </c>
      <c r="H43" s="66">
        <f t="shared" si="4"/>
        <v>15049696</v>
      </c>
      <c r="I43" s="66">
        <f t="shared" si="4"/>
        <v>0</v>
      </c>
      <c r="J43" s="66">
        <f t="shared" si="4"/>
        <v>22714124</v>
      </c>
      <c r="K43" s="66">
        <f t="shared" si="4"/>
        <v>-46732345</v>
      </c>
      <c r="L43" s="66">
        <f t="shared" si="4"/>
        <v>-46732345</v>
      </c>
      <c r="M43" s="66">
        <f t="shared" si="4"/>
        <v>0</v>
      </c>
      <c r="N43" s="66">
        <f t="shared" si="4"/>
        <v>-93464690</v>
      </c>
      <c r="O43" s="66">
        <f t="shared" si="4"/>
        <v>78434387</v>
      </c>
      <c r="P43" s="66">
        <f t="shared" si="4"/>
        <v>5770336</v>
      </c>
      <c r="Q43" s="66">
        <f t="shared" si="4"/>
        <v>-11435213</v>
      </c>
      <c r="R43" s="66">
        <f t="shared" si="4"/>
        <v>72769510</v>
      </c>
      <c r="S43" s="66">
        <f t="shared" si="4"/>
        <v>9364787</v>
      </c>
      <c r="T43" s="66">
        <f t="shared" si="4"/>
        <v>-1935213</v>
      </c>
      <c r="U43" s="66">
        <f t="shared" si="4"/>
        <v>-1935213</v>
      </c>
      <c r="V43" s="66">
        <f t="shared" si="4"/>
        <v>5494361</v>
      </c>
      <c r="W43" s="66">
        <f t="shared" si="4"/>
        <v>7513305</v>
      </c>
      <c r="X43" s="66">
        <f t="shared" si="4"/>
        <v>16873134</v>
      </c>
      <c r="Y43" s="66">
        <f t="shared" si="4"/>
        <v>-9359829</v>
      </c>
      <c r="Z43" s="67">
        <f>+IF(X43&lt;&gt;0,+(Y43/X43)*100,0)</f>
        <v>-55.471787280300155</v>
      </c>
      <c r="AA43" s="64">
        <f>+AA41-AA42</f>
        <v>16873134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16873133</v>
      </c>
      <c r="F45" s="58">
        <f t="shared" si="5"/>
        <v>16873134</v>
      </c>
      <c r="G45" s="58">
        <f t="shared" si="5"/>
        <v>7664428</v>
      </c>
      <c r="H45" s="58">
        <f t="shared" si="5"/>
        <v>15049696</v>
      </c>
      <c r="I45" s="58">
        <f t="shared" si="5"/>
        <v>0</v>
      </c>
      <c r="J45" s="58">
        <f t="shared" si="5"/>
        <v>22714124</v>
      </c>
      <c r="K45" s="58">
        <f t="shared" si="5"/>
        <v>-46732345</v>
      </c>
      <c r="L45" s="58">
        <f t="shared" si="5"/>
        <v>-46732345</v>
      </c>
      <c r="M45" s="58">
        <f t="shared" si="5"/>
        <v>0</v>
      </c>
      <c r="N45" s="58">
        <f t="shared" si="5"/>
        <v>-93464690</v>
      </c>
      <c r="O45" s="58">
        <f t="shared" si="5"/>
        <v>78434387</v>
      </c>
      <c r="P45" s="58">
        <f t="shared" si="5"/>
        <v>5770336</v>
      </c>
      <c r="Q45" s="58">
        <f t="shared" si="5"/>
        <v>-11435213</v>
      </c>
      <c r="R45" s="58">
        <f t="shared" si="5"/>
        <v>72769510</v>
      </c>
      <c r="S45" s="58">
        <f t="shared" si="5"/>
        <v>9364787</v>
      </c>
      <c r="T45" s="58">
        <f t="shared" si="5"/>
        <v>-1935213</v>
      </c>
      <c r="U45" s="58">
        <f t="shared" si="5"/>
        <v>-1935213</v>
      </c>
      <c r="V45" s="58">
        <f t="shared" si="5"/>
        <v>5494361</v>
      </c>
      <c r="W45" s="58">
        <f t="shared" si="5"/>
        <v>7513305</v>
      </c>
      <c r="X45" s="58">
        <f t="shared" si="5"/>
        <v>16873134</v>
      </c>
      <c r="Y45" s="58">
        <f t="shared" si="5"/>
        <v>-9359829</v>
      </c>
      <c r="Z45" s="59">
        <f>+IF(X45&lt;&gt;0,+(Y45/X45)*100,0)</f>
        <v>-55.471787280300155</v>
      </c>
      <c r="AA45" s="56">
        <f>SUM(AA43:AA44)</f>
        <v>16873134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16873133</v>
      </c>
      <c r="F47" s="73">
        <f t="shared" si="6"/>
        <v>16873134</v>
      </c>
      <c r="G47" s="73">
        <f t="shared" si="6"/>
        <v>7664428</v>
      </c>
      <c r="H47" s="74">
        <f t="shared" si="6"/>
        <v>15049696</v>
      </c>
      <c r="I47" s="74">
        <f t="shared" si="6"/>
        <v>0</v>
      </c>
      <c r="J47" s="74">
        <f t="shared" si="6"/>
        <v>22714124</v>
      </c>
      <c r="K47" s="74">
        <f t="shared" si="6"/>
        <v>-46732345</v>
      </c>
      <c r="L47" s="74">
        <f t="shared" si="6"/>
        <v>-46732345</v>
      </c>
      <c r="M47" s="73">
        <f t="shared" si="6"/>
        <v>0</v>
      </c>
      <c r="N47" s="73">
        <f t="shared" si="6"/>
        <v>-93464690</v>
      </c>
      <c r="O47" s="74">
        <f t="shared" si="6"/>
        <v>78434387</v>
      </c>
      <c r="P47" s="74">
        <f t="shared" si="6"/>
        <v>5770336</v>
      </c>
      <c r="Q47" s="74">
        <f t="shared" si="6"/>
        <v>-11435213</v>
      </c>
      <c r="R47" s="74">
        <f t="shared" si="6"/>
        <v>72769510</v>
      </c>
      <c r="S47" s="74">
        <f t="shared" si="6"/>
        <v>9364787</v>
      </c>
      <c r="T47" s="73">
        <f t="shared" si="6"/>
        <v>-1935213</v>
      </c>
      <c r="U47" s="73">
        <f t="shared" si="6"/>
        <v>-1935213</v>
      </c>
      <c r="V47" s="74">
        <f t="shared" si="6"/>
        <v>5494361</v>
      </c>
      <c r="W47" s="74">
        <f t="shared" si="6"/>
        <v>7513305</v>
      </c>
      <c r="X47" s="74">
        <f t="shared" si="6"/>
        <v>16873134</v>
      </c>
      <c r="Y47" s="74">
        <f t="shared" si="6"/>
        <v>-9359829</v>
      </c>
      <c r="Z47" s="75">
        <f>+IF(X47&lt;&gt;0,+(Y47/X47)*100,0)</f>
        <v>-55.471787280300155</v>
      </c>
      <c r="AA47" s="76">
        <f>SUM(AA45:AA46)</f>
        <v>16873134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41971929</v>
      </c>
      <c r="D7" s="6"/>
      <c r="E7" s="7">
        <v>42491607</v>
      </c>
      <c r="F7" s="8">
        <v>42491603</v>
      </c>
      <c r="G7" s="8">
        <v>27626371</v>
      </c>
      <c r="H7" s="8">
        <v>1126382</v>
      </c>
      <c r="I7" s="8"/>
      <c r="J7" s="8">
        <v>28752753</v>
      </c>
      <c r="K7" s="8">
        <v>7279062</v>
      </c>
      <c r="L7" s="8">
        <v>8843291</v>
      </c>
      <c r="M7" s="8">
        <v>3001538</v>
      </c>
      <c r="N7" s="8">
        <v>19123891</v>
      </c>
      <c r="O7" s="8">
        <v>1956470</v>
      </c>
      <c r="P7" s="8">
        <v>36255884</v>
      </c>
      <c r="Q7" s="8"/>
      <c r="R7" s="8">
        <v>38212354</v>
      </c>
      <c r="S7" s="8">
        <v>-31793433</v>
      </c>
      <c r="T7" s="8">
        <v>-774019</v>
      </c>
      <c r="U7" s="8">
        <v>-11142644</v>
      </c>
      <c r="V7" s="8">
        <v>-43710096</v>
      </c>
      <c r="W7" s="8">
        <v>42378902</v>
      </c>
      <c r="X7" s="8">
        <v>42491603</v>
      </c>
      <c r="Y7" s="8">
        <v>-112701</v>
      </c>
      <c r="Z7" s="2">
        <v>-0.2652312269791281</v>
      </c>
      <c r="AA7" s="6">
        <v>42491603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41971929</v>
      </c>
      <c r="D21" s="33">
        <f t="shared" si="0"/>
        <v>0</v>
      </c>
      <c r="E21" s="34">
        <f t="shared" si="0"/>
        <v>42491607</v>
      </c>
      <c r="F21" s="35">
        <f t="shared" si="0"/>
        <v>42491603</v>
      </c>
      <c r="G21" s="35">
        <f t="shared" si="0"/>
        <v>27626371</v>
      </c>
      <c r="H21" s="35">
        <f t="shared" si="0"/>
        <v>1126382</v>
      </c>
      <c r="I21" s="35">
        <f t="shared" si="0"/>
        <v>0</v>
      </c>
      <c r="J21" s="35">
        <f t="shared" si="0"/>
        <v>28752753</v>
      </c>
      <c r="K21" s="35">
        <f t="shared" si="0"/>
        <v>7279062</v>
      </c>
      <c r="L21" s="35">
        <f t="shared" si="0"/>
        <v>8843291</v>
      </c>
      <c r="M21" s="35">
        <f t="shared" si="0"/>
        <v>3001538</v>
      </c>
      <c r="N21" s="35">
        <f t="shared" si="0"/>
        <v>19123891</v>
      </c>
      <c r="O21" s="35">
        <f t="shared" si="0"/>
        <v>1956470</v>
      </c>
      <c r="P21" s="35">
        <f t="shared" si="0"/>
        <v>36255884</v>
      </c>
      <c r="Q21" s="35">
        <f t="shared" si="0"/>
        <v>0</v>
      </c>
      <c r="R21" s="35">
        <f t="shared" si="0"/>
        <v>38212354</v>
      </c>
      <c r="S21" s="35">
        <f t="shared" si="0"/>
        <v>-31793433</v>
      </c>
      <c r="T21" s="35">
        <f t="shared" si="0"/>
        <v>-774019</v>
      </c>
      <c r="U21" s="35">
        <f t="shared" si="0"/>
        <v>-11142644</v>
      </c>
      <c r="V21" s="35">
        <f t="shared" si="0"/>
        <v>-43710096</v>
      </c>
      <c r="W21" s="35">
        <f t="shared" si="0"/>
        <v>42378902</v>
      </c>
      <c r="X21" s="35">
        <f t="shared" si="0"/>
        <v>42491603</v>
      </c>
      <c r="Y21" s="35">
        <f t="shared" si="0"/>
        <v>-112701</v>
      </c>
      <c r="Z21" s="36">
        <f>+IF(X21&lt;&gt;0,+(Y21/X21)*100,0)</f>
        <v>-0.2652312269791281</v>
      </c>
      <c r="AA21" s="33">
        <f>SUM(AA5:AA20)</f>
        <v>42491603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16935163</v>
      </c>
      <c r="D24" s="6"/>
      <c r="E24" s="7">
        <v>14756536</v>
      </c>
      <c r="F24" s="8">
        <v>17549039</v>
      </c>
      <c r="G24" s="8">
        <v>1312088</v>
      </c>
      <c r="H24" s="8">
        <v>1319703</v>
      </c>
      <c r="I24" s="8"/>
      <c r="J24" s="8">
        <v>2631791</v>
      </c>
      <c r="K24" s="8">
        <v>1515983</v>
      </c>
      <c r="L24" s="8">
        <v>1392279</v>
      </c>
      <c r="M24" s="8">
        <v>1596897</v>
      </c>
      <c r="N24" s="8">
        <v>4505159</v>
      </c>
      <c r="O24" s="8">
        <v>1381721</v>
      </c>
      <c r="P24" s="8">
        <v>3800</v>
      </c>
      <c r="Q24" s="8"/>
      <c r="R24" s="8">
        <v>1385521</v>
      </c>
      <c r="S24" s="8">
        <v>1467861</v>
      </c>
      <c r="T24" s="8">
        <v>1136020</v>
      </c>
      <c r="U24" s="8">
        <v>1656670</v>
      </c>
      <c r="V24" s="8">
        <v>4260551</v>
      </c>
      <c r="W24" s="8">
        <v>12783022</v>
      </c>
      <c r="X24" s="8">
        <v>17549039</v>
      </c>
      <c r="Y24" s="8">
        <v>-4766017</v>
      </c>
      <c r="Z24" s="2">
        <v>-27.158279151354098</v>
      </c>
      <c r="AA24" s="6">
        <v>17549039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1093754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4039232</v>
      </c>
      <c r="D31" s="6"/>
      <c r="E31" s="7">
        <v>5700000</v>
      </c>
      <c r="F31" s="8">
        <v>5700000</v>
      </c>
      <c r="G31" s="8">
        <v>698242</v>
      </c>
      <c r="H31" s="8">
        <v>360890</v>
      </c>
      <c r="I31" s="8"/>
      <c r="J31" s="8">
        <v>1059132</v>
      </c>
      <c r="K31" s="8">
        <v>1289182</v>
      </c>
      <c r="L31" s="8">
        <v>7827</v>
      </c>
      <c r="M31" s="8"/>
      <c r="N31" s="8">
        <v>1297009</v>
      </c>
      <c r="O31" s="8">
        <v>410830</v>
      </c>
      <c r="P31" s="8">
        <v>557243</v>
      </c>
      <c r="Q31" s="8"/>
      <c r="R31" s="8">
        <v>968073</v>
      </c>
      <c r="S31" s="8">
        <v>457500</v>
      </c>
      <c r="T31" s="8">
        <v>735906</v>
      </c>
      <c r="U31" s="8">
        <v>136718</v>
      </c>
      <c r="V31" s="8">
        <v>1330124</v>
      </c>
      <c r="W31" s="8">
        <v>4654338</v>
      </c>
      <c r="X31" s="8">
        <v>5700000</v>
      </c>
      <c r="Y31" s="8">
        <v>-1045662</v>
      </c>
      <c r="Z31" s="2">
        <v>-18.344947368421053</v>
      </c>
      <c r="AA31" s="6">
        <v>5700000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143154</v>
      </c>
      <c r="D33" s="6"/>
      <c r="E33" s="7">
        <v>157632</v>
      </c>
      <c r="F33" s="8">
        <v>1107632</v>
      </c>
      <c r="G33" s="8">
        <v>11167</v>
      </c>
      <c r="H33" s="8">
        <v>11321</v>
      </c>
      <c r="I33" s="8"/>
      <c r="J33" s="8">
        <v>22488</v>
      </c>
      <c r="K33" s="8">
        <v>13021</v>
      </c>
      <c r="L33" s="8">
        <v>11539</v>
      </c>
      <c r="M33" s="8">
        <v>13459</v>
      </c>
      <c r="N33" s="8">
        <v>38019</v>
      </c>
      <c r="O33" s="8">
        <v>16446</v>
      </c>
      <c r="P33" s="8">
        <v>31683</v>
      </c>
      <c r="Q33" s="8"/>
      <c r="R33" s="8">
        <v>48129</v>
      </c>
      <c r="S33" s="8">
        <v>231150</v>
      </c>
      <c r="T33" s="8">
        <v>41432</v>
      </c>
      <c r="U33" s="8">
        <v>194397</v>
      </c>
      <c r="V33" s="8">
        <v>466979</v>
      </c>
      <c r="W33" s="8">
        <v>575615</v>
      </c>
      <c r="X33" s="8">
        <v>1107632</v>
      </c>
      <c r="Y33" s="8">
        <v>-532017</v>
      </c>
      <c r="Z33" s="2">
        <v>-48.031927571612229</v>
      </c>
      <c r="AA33" s="6">
        <v>1107632</v>
      </c>
    </row>
    <row r="34" spans="1:27" ht="13.5" x14ac:dyDescent="0.25">
      <c r="A34" s="23" t="s">
        <v>59</v>
      </c>
      <c r="B34" s="29" t="s">
        <v>32</v>
      </c>
      <c r="C34" s="6">
        <v>371029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22582332</v>
      </c>
      <c r="D35" s="33">
        <f>SUM(D24:D34)</f>
        <v>0</v>
      </c>
      <c r="E35" s="34">
        <f t="shared" si="1"/>
        <v>20614168</v>
      </c>
      <c r="F35" s="35">
        <f t="shared" si="1"/>
        <v>24356671</v>
      </c>
      <c r="G35" s="35">
        <f t="shared" si="1"/>
        <v>2021497</v>
      </c>
      <c r="H35" s="35">
        <f t="shared" si="1"/>
        <v>1691914</v>
      </c>
      <c r="I35" s="35">
        <f t="shared" si="1"/>
        <v>0</v>
      </c>
      <c r="J35" s="35">
        <f t="shared" si="1"/>
        <v>3713411</v>
      </c>
      <c r="K35" s="35">
        <f t="shared" si="1"/>
        <v>2818186</v>
      </c>
      <c r="L35" s="35">
        <f t="shared" si="1"/>
        <v>1411645</v>
      </c>
      <c r="M35" s="35">
        <f t="shared" si="1"/>
        <v>1610356</v>
      </c>
      <c r="N35" s="35">
        <f t="shared" si="1"/>
        <v>5840187</v>
      </c>
      <c r="O35" s="35">
        <f t="shared" si="1"/>
        <v>1808997</v>
      </c>
      <c r="P35" s="35">
        <f t="shared" si="1"/>
        <v>592726</v>
      </c>
      <c r="Q35" s="35">
        <f t="shared" si="1"/>
        <v>0</v>
      </c>
      <c r="R35" s="35">
        <f t="shared" si="1"/>
        <v>2401723</v>
      </c>
      <c r="S35" s="35">
        <f t="shared" si="1"/>
        <v>2156511</v>
      </c>
      <c r="T35" s="35">
        <f t="shared" si="1"/>
        <v>1913358</v>
      </c>
      <c r="U35" s="35">
        <f t="shared" si="1"/>
        <v>1987785</v>
      </c>
      <c r="V35" s="35">
        <f t="shared" si="1"/>
        <v>6057654</v>
      </c>
      <c r="W35" s="35">
        <f t="shared" si="1"/>
        <v>18012975</v>
      </c>
      <c r="X35" s="35">
        <f t="shared" si="1"/>
        <v>24356671</v>
      </c>
      <c r="Y35" s="35">
        <f t="shared" si="1"/>
        <v>-6343696</v>
      </c>
      <c r="Z35" s="36">
        <f>+IF(X35&lt;&gt;0,+(Y35/X35)*100,0)</f>
        <v>-26.045004261871419</v>
      </c>
      <c r="AA35" s="33">
        <f>SUM(AA24:AA34)</f>
        <v>24356671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19389597</v>
      </c>
      <c r="D37" s="46">
        <f>+D21-D35</f>
        <v>0</v>
      </c>
      <c r="E37" s="47">
        <f t="shared" si="2"/>
        <v>21877439</v>
      </c>
      <c r="F37" s="48">
        <f t="shared" si="2"/>
        <v>18134932</v>
      </c>
      <c r="G37" s="48">
        <f t="shared" si="2"/>
        <v>25604874</v>
      </c>
      <c r="H37" s="48">
        <f t="shared" si="2"/>
        <v>-565532</v>
      </c>
      <c r="I37" s="48">
        <f t="shared" si="2"/>
        <v>0</v>
      </c>
      <c r="J37" s="48">
        <f t="shared" si="2"/>
        <v>25039342</v>
      </c>
      <c r="K37" s="48">
        <f t="shared" si="2"/>
        <v>4460876</v>
      </c>
      <c r="L37" s="48">
        <f t="shared" si="2"/>
        <v>7431646</v>
      </c>
      <c r="M37" s="48">
        <f t="shared" si="2"/>
        <v>1391182</v>
      </c>
      <c r="N37" s="48">
        <f t="shared" si="2"/>
        <v>13283704</v>
      </c>
      <c r="O37" s="48">
        <f t="shared" si="2"/>
        <v>147473</v>
      </c>
      <c r="P37" s="48">
        <f t="shared" si="2"/>
        <v>35663158</v>
      </c>
      <c r="Q37" s="48">
        <f t="shared" si="2"/>
        <v>0</v>
      </c>
      <c r="R37" s="48">
        <f t="shared" si="2"/>
        <v>35810631</v>
      </c>
      <c r="S37" s="48">
        <f t="shared" si="2"/>
        <v>-33949944</v>
      </c>
      <c r="T37" s="48">
        <f t="shared" si="2"/>
        <v>-2687377</v>
      </c>
      <c r="U37" s="48">
        <f t="shared" si="2"/>
        <v>-13130429</v>
      </c>
      <c r="V37" s="48">
        <f t="shared" si="2"/>
        <v>-49767750</v>
      </c>
      <c r="W37" s="48">
        <f t="shared" si="2"/>
        <v>24365927</v>
      </c>
      <c r="X37" s="48">
        <f>IF(F21=F35,0,X21-X35)</f>
        <v>18134932</v>
      </c>
      <c r="Y37" s="48">
        <f t="shared" si="2"/>
        <v>6230995</v>
      </c>
      <c r="Z37" s="49">
        <f>+IF(X37&lt;&gt;0,+(Y37/X37)*100,0)</f>
        <v>34.359075622671206</v>
      </c>
      <c r="AA37" s="46">
        <f>+AA21-AA35</f>
        <v>18134932</v>
      </c>
    </row>
    <row r="38" spans="1:27" ht="23.1" customHeight="1" x14ac:dyDescent="0.25">
      <c r="A38" s="50" t="s">
        <v>62</v>
      </c>
      <c r="B38" s="29" t="s">
        <v>32</v>
      </c>
      <c r="C38" s="6">
        <v>30259679</v>
      </c>
      <c r="D38" s="6"/>
      <c r="E38" s="7">
        <v>52859004</v>
      </c>
      <c r="F38" s="8">
        <v>31000000</v>
      </c>
      <c r="G38" s="8"/>
      <c r="H38" s="8"/>
      <c r="I38" s="8"/>
      <c r="J38" s="8"/>
      <c r="K38" s="8">
        <v>12655912</v>
      </c>
      <c r="L38" s="8"/>
      <c r="M38" s="8"/>
      <c r="N38" s="8">
        <v>12655912</v>
      </c>
      <c r="O38" s="8"/>
      <c r="P38" s="8"/>
      <c r="Q38" s="8"/>
      <c r="R38" s="8"/>
      <c r="S38" s="8"/>
      <c r="T38" s="8"/>
      <c r="U38" s="8"/>
      <c r="V38" s="8"/>
      <c r="W38" s="8">
        <v>12655912</v>
      </c>
      <c r="X38" s="8">
        <v>31000000</v>
      </c>
      <c r="Y38" s="8">
        <v>-18344088</v>
      </c>
      <c r="Z38" s="2">
        <v>-59.174477419354844</v>
      </c>
      <c r="AA38" s="6">
        <v>31000000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49649276</v>
      </c>
      <c r="D41" s="56">
        <f>SUM(D37:D40)</f>
        <v>0</v>
      </c>
      <c r="E41" s="57">
        <f t="shared" si="3"/>
        <v>74736443</v>
      </c>
      <c r="F41" s="58">
        <f t="shared" si="3"/>
        <v>49134932</v>
      </c>
      <c r="G41" s="58">
        <f t="shared" si="3"/>
        <v>25604874</v>
      </c>
      <c r="H41" s="58">
        <f t="shared" si="3"/>
        <v>-565532</v>
      </c>
      <c r="I41" s="58">
        <f t="shared" si="3"/>
        <v>0</v>
      </c>
      <c r="J41" s="58">
        <f t="shared" si="3"/>
        <v>25039342</v>
      </c>
      <c r="K41" s="58">
        <f t="shared" si="3"/>
        <v>17116788</v>
      </c>
      <c r="L41" s="58">
        <f t="shared" si="3"/>
        <v>7431646</v>
      </c>
      <c r="M41" s="58">
        <f t="shared" si="3"/>
        <v>1391182</v>
      </c>
      <c r="N41" s="58">
        <f t="shared" si="3"/>
        <v>25939616</v>
      </c>
      <c r="O41" s="58">
        <f t="shared" si="3"/>
        <v>147473</v>
      </c>
      <c r="P41" s="58">
        <f t="shared" si="3"/>
        <v>35663158</v>
      </c>
      <c r="Q41" s="58">
        <f t="shared" si="3"/>
        <v>0</v>
      </c>
      <c r="R41" s="58">
        <f t="shared" si="3"/>
        <v>35810631</v>
      </c>
      <c r="S41" s="58">
        <f t="shared" si="3"/>
        <v>-33949944</v>
      </c>
      <c r="T41" s="58">
        <f t="shared" si="3"/>
        <v>-2687377</v>
      </c>
      <c r="U41" s="58">
        <f t="shared" si="3"/>
        <v>-13130429</v>
      </c>
      <c r="V41" s="58">
        <f t="shared" si="3"/>
        <v>-49767750</v>
      </c>
      <c r="W41" s="58">
        <f t="shared" si="3"/>
        <v>37021839</v>
      </c>
      <c r="X41" s="58">
        <f t="shared" si="3"/>
        <v>49134932</v>
      </c>
      <c r="Y41" s="58">
        <f t="shared" si="3"/>
        <v>-12113093</v>
      </c>
      <c r="Z41" s="59">
        <f>+IF(X41&lt;&gt;0,+(Y41/X41)*100,0)</f>
        <v>-24.652711435522086</v>
      </c>
      <c r="AA41" s="56">
        <f>SUM(AA37:AA40)</f>
        <v>49134932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49649276</v>
      </c>
      <c r="D43" s="64">
        <f>+D41-D42</f>
        <v>0</v>
      </c>
      <c r="E43" s="65">
        <f t="shared" si="4"/>
        <v>74736443</v>
      </c>
      <c r="F43" s="66">
        <f t="shared" si="4"/>
        <v>49134932</v>
      </c>
      <c r="G43" s="66">
        <f t="shared" si="4"/>
        <v>25604874</v>
      </c>
      <c r="H43" s="66">
        <f t="shared" si="4"/>
        <v>-565532</v>
      </c>
      <c r="I43" s="66">
        <f t="shared" si="4"/>
        <v>0</v>
      </c>
      <c r="J43" s="66">
        <f t="shared" si="4"/>
        <v>25039342</v>
      </c>
      <c r="K43" s="66">
        <f t="shared" si="4"/>
        <v>17116788</v>
      </c>
      <c r="L43" s="66">
        <f t="shared" si="4"/>
        <v>7431646</v>
      </c>
      <c r="M43" s="66">
        <f t="shared" si="4"/>
        <v>1391182</v>
      </c>
      <c r="N43" s="66">
        <f t="shared" si="4"/>
        <v>25939616</v>
      </c>
      <c r="O43" s="66">
        <f t="shared" si="4"/>
        <v>147473</v>
      </c>
      <c r="P43" s="66">
        <f t="shared" si="4"/>
        <v>35663158</v>
      </c>
      <c r="Q43" s="66">
        <f t="shared" si="4"/>
        <v>0</v>
      </c>
      <c r="R43" s="66">
        <f t="shared" si="4"/>
        <v>35810631</v>
      </c>
      <c r="S43" s="66">
        <f t="shared" si="4"/>
        <v>-33949944</v>
      </c>
      <c r="T43" s="66">
        <f t="shared" si="4"/>
        <v>-2687377</v>
      </c>
      <c r="U43" s="66">
        <f t="shared" si="4"/>
        <v>-13130429</v>
      </c>
      <c r="V43" s="66">
        <f t="shared" si="4"/>
        <v>-49767750</v>
      </c>
      <c r="W43" s="66">
        <f t="shared" si="4"/>
        <v>37021839</v>
      </c>
      <c r="X43" s="66">
        <f t="shared" si="4"/>
        <v>49134932</v>
      </c>
      <c r="Y43" s="66">
        <f t="shared" si="4"/>
        <v>-12113093</v>
      </c>
      <c r="Z43" s="67">
        <f>+IF(X43&lt;&gt;0,+(Y43/X43)*100,0)</f>
        <v>-24.652711435522086</v>
      </c>
      <c r="AA43" s="64">
        <f>+AA41-AA42</f>
        <v>49134932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49649276</v>
      </c>
      <c r="D45" s="56">
        <f>SUM(D43:D44)</f>
        <v>0</v>
      </c>
      <c r="E45" s="57">
        <f t="shared" si="5"/>
        <v>74736443</v>
      </c>
      <c r="F45" s="58">
        <f t="shared" si="5"/>
        <v>49134932</v>
      </c>
      <c r="G45" s="58">
        <f t="shared" si="5"/>
        <v>25604874</v>
      </c>
      <c r="H45" s="58">
        <f t="shared" si="5"/>
        <v>-565532</v>
      </c>
      <c r="I45" s="58">
        <f t="shared" si="5"/>
        <v>0</v>
      </c>
      <c r="J45" s="58">
        <f t="shared" si="5"/>
        <v>25039342</v>
      </c>
      <c r="K45" s="58">
        <f t="shared" si="5"/>
        <v>17116788</v>
      </c>
      <c r="L45" s="58">
        <f t="shared" si="5"/>
        <v>7431646</v>
      </c>
      <c r="M45" s="58">
        <f t="shared" si="5"/>
        <v>1391182</v>
      </c>
      <c r="N45" s="58">
        <f t="shared" si="5"/>
        <v>25939616</v>
      </c>
      <c r="O45" s="58">
        <f t="shared" si="5"/>
        <v>147473</v>
      </c>
      <c r="P45" s="58">
        <f t="shared" si="5"/>
        <v>35663158</v>
      </c>
      <c r="Q45" s="58">
        <f t="shared" si="5"/>
        <v>0</v>
      </c>
      <c r="R45" s="58">
        <f t="shared" si="5"/>
        <v>35810631</v>
      </c>
      <c r="S45" s="58">
        <f t="shared" si="5"/>
        <v>-33949944</v>
      </c>
      <c r="T45" s="58">
        <f t="shared" si="5"/>
        <v>-2687377</v>
      </c>
      <c r="U45" s="58">
        <f t="shared" si="5"/>
        <v>-13130429</v>
      </c>
      <c r="V45" s="58">
        <f t="shared" si="5"/>
        <v>-49767750</v>
      </c>
      <c r="W45" s="58">
        <f t="shared" si="5"/>
        <v>37021839</v>
      </c>
      <c r="X45" s="58">
        <f t="shared" si="5"/>
        <v>49134932</v>
      </c>
      <c r="Y45" s="58">
        <f t="shared" si="5"/>
        <v>-12113093</v>
      </c>
      <c r="Z45" s="59">
        <f>+IF(X45&lt;&gt;0,+(Y45/X45)*100,0)</f>
        <v>-24.652711435522086</v>
      </c>
      <c r="AA45" s="56">
        <f>SUM(AA43:AA44)</f>
        <v>49134932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49649276</v>
      </c>
      <c r="D47" s="71">
        <f>SUM(D45:D46)</f>
        <v>0</v>
      </c>
      <c r="E47" s="72">
        <f t="shared" si="6"/>
        <v>74736443</v>
      </c>
      <c r="F47" s="73">
        <f t="shared" si="6"/>
        <v>49134932</v>
      </c>
      <c r="G47" s="73">
        <f t="shared" si="6"/>
        <v>25604874</v>
      </c>
      <c r="H47" s="74">
        <f t="shared" si="6"/>
        <v>-565532</v>
      </c>
      <c r="I47" s="74">
        <f t="shared" si="6"/>
        <v>0</v>
      </c>
      <c r="J47" s="74">
        <f t="shared" si="6"/>
        <v>25039342</v>
      </c>
      <c r="K47" s="74">
        <f t="shared" si="6"/>
        <v>17116788</v>
      </c>
      <c r="L47" s="74">
        <f t="shared" si="6"/>
        <v>7431646</v>
      </c>
      <c r="M47" s="73">
        <f t="shared" si="6"/>
        <v>1391182</v>
      </c>
      <c r="N47" s="73">
        <f t="shared" si="6"/>
        <v>25939616</v>
      </c>
      <c r="O47" s="74">
        <f t="shared" si="6"/>
        <v>147473</v>
      </c>
      <c r="P47" s="74">
        <f t="shared" si="6"/>
        <v>35663158</v>
      </c>
      <c r="Q47" s="74">
        <f t="shared" si="6"/>
        <v>0</v>
      </c>
      <c r="R47" s="74">
        <f t="shared" si="6"/>
        <v>35810631</v>
      </c>
      <c r="S47" s="74">
        <f t="shared" si="6"/>
        <v>-33949944</v>
      </c>
      <c r="T47" s="73">
        <f t="shared" si="6"/>
        <v>-2687377</v>
      </c>
      <c r="U47" s="73">
        <f t="shared" si="6"/>
        <v>-13130429</v>
      </c>
      <c r="V47" s="74">
        <f t="shared" si="6"/>
        <v>-49767750</v>
      </c>
      <c r="W47" s="74">
        <f t="shared" si="6"/>
        <v>37021839</v>
      </c>
      <c r="X47" s="74">
        <f t="shared" si="6"/>
        <v>49134932</v>
      </c>
      <c r="Y47" s="74">
        <f t="shared" si="6"/>
        <v>-12113093</v>
      </c>
      <c r="Z47" s="75">
        <f>+IF(X47&lt;&gt;0,+(Y47/X47)*100,0)</f>
        <v>-24.652711435522086</v>
      </c>
      <c r="AA47" s="76">
        <f>SUM(AA45:AA46)</f>
        <v>49134932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37427031</v>
      </c>
      <c r="F7" s="8">
        <v>24427031</v>
      </c>
      <c r="G7" s="8">
        <v>4589546</v>
      </c>
      <c r="H7" s="8">
        <v>3653919</v>
      </c>
      <c r="I7" s="8">
        <v>3724069</v>
      </c>
      <c r="J7" s="8">
        <v>11967534</v>
      </c>
      <c r="K7" s="8">
        <v>3736436</v>
      </c>
      <c r="L7" s="8">
        <v>3966650</v>
      </c>
      <c r="M7" s="8">
        <v>3588001</v>
      </c>
      <c r="N7" s="8">
        <v>11291087</v>
      </c>
      <c r="O7" s="8">
        <v>3469689</v>
      </c>
      <c r="P7" s="8">
        <v>3474666</v>
      </c>
      <c r="Q7" s="8">
        <v>3555228</v>
      </c>
      <c r="R7" s="8">
        <v>10499583</v>
      </c>
      <c r="S7" s="8">
        <v>2984292</v>
      </c>
      <c r="T7" s="8">
        <v>3244427</v>
      </c>
      <c r="U7" s="8">
        <v>5597627</v>
      </c>
      <c r="V7" s="8">
        <v>11826346</v>
      </c>
      <c r="W7" s="8">
        <v>45584550</v>
      </c>
      <c r="X7" s="8">
        <v>24427031</v>
      </c>
      <c r="Y7" s="8">
        <v>21157519</v>
      </c>
      <c r="Z7" s="2">
        <v>86.615188722690036</v>
      </c>
      <c r="AA7" s="6">
        <v>24427031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37427031</v>
      </c>
      <c r="F21" s="35">
        <f t="shared" si="0"/>
        <v>24427031</v>
      </c>
      <c r="G21" s="35">
        <f t="shared" si="0"/>
        <v>4589546</v>
      </c>
      <c r="H21" s="35">
        <f t="shared" si="0"/>
        <v>3653919</v>
      </c>
      <c r="I21" s="35">
        <f t="shared" si="0"/>
        <v>3724069</v>
      </c>
      <c r="J21" s="35">
        <f t="shared" si="0"/>
        <v>11967534</v>
      </c>
      <c r="K21" s="35">
        <f t="shared" si="0"/>
        <v>3736436</v>
      </c>
      <c r="L21" s="35">
        <f t="shared" si="0"/>
        <v>3966650</v>
      </c>
      <c r="M21" s="35">
        <f t="shared" si="0"/>
        <v>3588001</v>
      </c>
      <c r="N21" s="35">
        <f t="shared" si="0"/>
        <v>11291087</v>
      </c>
      <c r="O21" s="35">
        <f t="shared" si="0"/>
        <v>3469689</v>
      </c>
      <c r="P21" s="35">
        <f t="shared" si="0"/>
        <v>3474666</v>
      </c>
      <c r="Q21" s="35">
        <f t="shared" si="0"/>
        <v>3555228</v>
      </c>
      <c r="R21" s="35">
        <f t="shared" si="0"/>
        <v>10499583</v>
      </c>
      <c r="S21" s="35">
        <f t="shared" si="0"/>
        <v>2984292</v>
      </c>
      <c r="T21" s="35">
        <f t="shared" si="0"/>
        <v>3244427</v>
      </c>
      <c r="U21" s="35">
        <f t="shared" si="0"/>
        <v>5597627</v>
      </c>
      <c r="V21" s="35">
        <f t="shared" si="0"/>
        <v>11826346</v>
      </c>
      <c r="W21" s="35">
        <f t="shared" si="0"/>
        <v>45584550</v>
      </c>
      <c r="X21" s="35">
        <f t="shared" si="0"/>
        <v>24427031</v>
      </c>
      <c r="Y21" s="35">
        <f t="shared" si="0"/>
        <v>21157519</v>
      </c>
      <c r="Z21" s="36">
        <f>+IF(X21&lt;&gt;0,+(Y21/X21)*100,0)</f>
        <v>86.615188722690036</v>
      </c>
      <c r="AA21" s="33">
        <f>SUM(AA5:AA20)</f>
        <v>24427031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7766975</v>
      </c>
      <c r="F24" s="8">
        <v>7766975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7766975</v>
      </c>
      <c r="Y24" s="8">
        <v>-7766975</v>
      </c>
      <c r="Z24" s="2">
        <v>-100</v>
      </c>
      <c r="AA24" s="6">
        <v>7766975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35425008</v>
      </c>
      <c r="F26" s="8">
        <v>35425008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35425008</v>
      </c>
      <c r="Y26" s="8">
        <v>-35425008</v>
      </c>
      <c r="Z26" s="2">
        <v>-100</v>
      </c>
      <c r="AA26" s="6">
        <v>35425008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18393000</v>
      </c>
      <c r="F27" s="8">
        <v>18393000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18393000</v>
      </c>
      <c r="Y27" s="8">
        <v>-18393000</v>
      </c>
      <c r="Z27" s="2">
        <v>-100</v>
      </c>
      <c r="AA27" s="6">
        <v>18393000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15228543</v>
      </c>
      <c r="F30" s="8">
        <v>15228543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15228543</v>
      </c>
      <c r="Y30" s="8">
        <v>-15228543</v>
      </c>
      <c r="Z30" s="2">
        <v>-100</v>
      </c>
      <c r="AA30" s="6">
        <v>15228543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5062017</v>
      </c>
      <c r="F31" s="8">
        <v>5062017</v>
      </c>
      <c r="G31" s="8"/>
      <c r="H31" s="8"/>
      <c r="I31" s="8"/>
      <c r="J31" s="8"/>
      <c r="K31" s="8">
        <v>25000</v>
      </c>
      <c r="L31" s="8"/>
      <c r="M31" s="8"/>
      <c r="N31" s="8">
        <v>25000</v>
      </c>
      <c r="O31" s="8"/>
      <c r="P31" s="8"/>
      <c r="Q31" s="8"/>
      <c r="R31" s="8"/>
      <c r="S31" s="8"/>
      <c r="T31" s="8"/>
      <c r="U31" s="8"/>
      <c r="V31" s="8"/>
      <c r="W31" s="8">
        <v>25000</v>
      </c>
      <c r="X31" s="8">
        <v>5062017</v>
      </c>
      <c r="Y31" s="8">
        <v>-5037017</v>
      </c>
      <c r="Z31" s="2">
        <v>-99.506125720241556</v>
      </c>
      <c r="AA31" s="6">
        <v>5062017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8575632</v>
      </c>
      <c r="F33" s="8">
        <v>8575632</v>
      </c>
      <c r="G33" s="8"/>
      <c r="H33" s="8"/>
      <c r="I33" s="8">
        <v>10509</v>
      </c>
      <c r="J33" s="8">
        <v>10509</v>
      </c>
      <c r="K33" s="8">
        <v>131843</v>
      </c>
      <c r="L33" s="8"/>
      <c r="M33" s="8"/>
      <c r="N33" s="8">
        <v>131843</v>
      </c>
      <c r="O33" s="8"/>
      <c r="P33" s="8"/>
      <c r="Q33" s="8"/>
      <c r="R33" s="8"/>
      <c r="S33" s="8"/>
      <c r="T33" s="8"/>
      <c r="U33" s="8"/>
      <c r="V33" s="8"/>
      <c r="W33" s="8">
        <v>142352</v>
      </c>
      <c r="X33" s="8">
        <v>8575632</v>
      </c>
      <c r="Y33" s="8">
        <v>-8433280</v>
      </c>
      <c r="Z33" s="2">
        <v>-98.340040710702141</v>
      </c>
      <c r="AA33" s="6">
        <v>8575632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90451175</v>
      </c>
      <c r="F35" s="35">
        <f t="shared" si="1"/>
        <v>90451175</v>
      </c>
      <c r="G35" s="35">
        <f t="shared" si="1"/>
        <v>0</v>
      </c>
      <c r="H35" s="35">
        <f t="shared" si="1"/>
        <v>0</v>
      </c>
      <c r="I35" s="35">
        <f t="shared" si="1"/>
        <v>10509</v>
      </c>
      <c r="J35" s="35">
        <f t="shared" si="1"/>
        <v>10509</v>
      </c>
      <c r="K35" s="35">
        <f t="shared" si="1"/>
        <v>156843</v>
      </c>
      <c r="L35" s="35">
        <f t="shared" si="1"/>
        <v>0</v>
      </c>
      <c r="M35" s="35">
        <f t="shared" si="1"/>
        <v>0</v>
      </c>
      <c r="N35" s="35">
        <f t="shared" si="1"/>
        <v>156843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167352</v>
      </c>
      <c r="X35" s="35">
        <f t="shared" si="1"/>
        <v>90451175</v>
      </c>
      <c r="Y35" s="35">
        <f t="shared" si="1"/>
        <v>-90283823</v>
      </c>
      <c r="Z35" s="36">
        <f>+IF(X35&lt;&gt;0,+(Y35/X35)*100,0)</f>
        <v>-99.814980844638001</v>
      </c>
      <c r="AA35" s="33">
        <f>SUM(AA24:AA34)</f>
        <v>90451175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-53024144</v>
      </c>
      <c r="F37" s="48">
        <f t="shared" si="2"/>
        <v>-66024144</v>
      </c>
      <c r="G37" s="48">
        <f t="shared" si="2"/>
        <v>4589546</v>
      </c>
      <c r="H37" s="48">
        <f t="shared" si="2"/>
        <v>3653919</v>
      </c>
      <c r="I37" s="48">
        <f t="shared" si="2"/>
        <v>3713560</v>
      </c>
      <c r="J37" s="48">
        <f t="shared" si="2"/>
        <v>11957025</v>
      </c>
      <c r="K37" s="48">
        <f t="shared" si="2"/>
        <v>3579593</v>
      </c>
      <c r="L37" s="48">
        <f t="shared" si="2"/>
        <v>3966650</v>
      </c>
      <c r="M37" s="48">
        <f t="shared" si="2"/>
        <v>3588001</v>
      </c>
      <c r="N37" s="48">
        <f t="shared" si="2"/>
        <v>11134244</v>
      </c>
      <c r="O37" s="48">
        <f t="shared" si="2"/>
        <v>3469689</v>
      </c>
      <c r="P37" s="48">
        <f t="shared" si="2"/>
        <v>3474666</v>
      </c>
      <c r="Q37" s="48">
        <f t="shared" si="2"/>
        <v>3555228</v>
      </c>
      <c r="R37" s="48">
        <f t="shared" si="2"/>
        <v>10499583</v>
      </c>
      <c r="S37" s="48">
        <f t="shared" si="2"/>
        <v>2984292</v>
      </c>
      <c r="T37" s="48">
        <f t="shared" si="2"/>
        <v>3244427</v>
      </c>
      <c r="U37" s="48">
        <f t="shared" si="2"/>
        <v>5597627</v>
      </c>
      <c r="V37" s="48">
        <f t="shared" si="2"/>
        <v>11826346</v>
      </c>
      <c r="W37" s="48">
        <f t="shared" si="2"/>
        <v>45417198</v>
      </c>
      <c r="X37" s="48">
        <f>IF(F21=F35,0,X21-X35)</f>
        <v>-66024144</v>
      </c>
      <c r="Y37" s="48">
        <f t="shared" si="2"/>
        <v>111441342</v>
      </c>
      <c r="Z37" s="49">
        <f>+IF(X37&lt;&gt;0,+(Y37/X37)*100,0)</f>
        <v>-168.78877218006792</v>
      </c>
      <c r="AA37" s="46">
        <f>+AA21-AA35</f>
        <v>-66024144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-53024144</v>
      </c>
      <c r="F41" s="58">
        <f t="shared" si="3"/>
        <v>-66024144</v>
      </c>
      <c r="G41" s="58">
        <f t="shared" si="3"/>
        <v>4589546</v>
      </c>
      <c r="H41" s="58">
        <f t="shared" si="3"/>
        <v>3653919</v>
      </c>
      <c r="I41" s="58">
        <f t="shared" si="3"/>
        <v>3713560</v>
      </c>
      <c r="J41" s="58">
        <f t="shared" si="3"/>
        <v>11957025</v>
      </c>
      <c r="K41" s="58">
        <f t="shared" si="3"/>
        <v>3579593</v>
      </c>
      <c r="L41" s="58">
        <f t="shared" si="3"/>
        <v>3966650</v>
      </c>
      <c r="M41" s="58">
        <f t="shared" si="3"/>
        <v>3588001</v>
      </c>
      <c r="N41" s="58">
        <f t="shared" si="3"/>
        <v>11134244</v>
      </c>
      <c r="O41" s="58">
        <f t="shared" si="3"/>
        <v>3469689</v>
      </c>
      <c r="P41" s="58">
        <f t="shared" si="3"/>
        <v>3474666</v>
      </c>
      <c r="Q41" s="58">
        <f t="shared" si="3"/>
        <v>3555228</v>
      </c>
      <c r="R41" s="58">
        <f t="shared" si="3"/>
        <v>10499583</v>
      </c>
      <c r="S41" s="58">
        <f t="shared" si="3"/>
        <v>2984292</v>
      </c>
      <c r="T41" s="58">
        <f t="shared" si="3"/>
        <v>3244427</v>
      </c>
      <c r="U41" s="58">
        <f t="shared" si="3"/>
        <v>5597627</v>
      </c>
      <c r="V41" s="58">
        <f t="shared" si="3"/>
        <v>11826346</v>
      </c>
      <c r="W41" s="58">
        <f t="shared" si="3"/>
        <v>45417198</v>
      </c>
      <c r="X41" s="58">
        <f t="shared" si="3"/>
        <v>-66024144</v>
      </c>
      <c r="Y41" s="58">
        <f t="shared" si="3"/>
        <v>111441342</v>
      </c>
      <c r="Z41" s="59">
        <f>+IF(X41&lt;&gt;0,+(Y41/X41)*100,0)</f>
        <v>-168.78877218006792</v>
      </c>
      <c r="AA41" s="56">
        <f>SUM(AA37:AA40)</f>
        <v>-66024144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-53024144</v>
      </c>
      <c r="F43" s="66">
        <f t="shared" si="4"/>
        <v>-66024144</v>
      </c>
      <c r="G43" s="66">
        <f t="shared" si="4"/>
        <v>4589546</v>
      </c>
      <c r="H43" s="66">
        <f t="shared" si="4"/>
        <v>3653919</v>
      </c>
      <c r="I43" s="66">
        <f t="shared" si="4"/>
        <v>3713560</v>
      </c>
      <c r="J43" s="66">
        <f t="shared" si="4"/>
        <v>11957025</v>
      </c>
      <c r="K43" s="66">
        <f t="shared" si="4"/>
        <v>3579593</v>
      </c>
      <c r="L43" s="66">
        <f t="shared" si="4"/>
        <v>3966650</v>
      </c>
      <c r="M43" s="66">
        <f t="shared" si="4"/>
        <v>3588001</v>
      </c>
      <c r="N43" s="66">
        <f t="shared" si="4"/>
        <v>11134244</v>
      </c>
      <c r="O43" s="66">
        <f t="shared" si="4"/>
        <v>3469689</v>
      </c>
      <c r="P43" s="66">
        <f t="shared" si="4"/>
        <v>3474666</v>
      </c>
      <c r="Q43" s="66">
        <f t="shared" si="4"/>
        <v>3555228</v>
      </c>
      <c r="R43" s="66">
        <f t="shared" si="4"/>
        <v>10499583</v>
      </c>
      <c r="S43" s="66">
        <f t="shared" si="4"/>
        <v>2984292</v>
      </c>
      <c r="T43" s="66">
        <f t="shared" si="4"/>
        <v>3244427</v>
      </c>
      <c r="U43" s="66">
        <f t="shared" si="4"/>
        <v>5597627</v>
      </c>
      <c r="V43" s="66">
        <f t="shared" si="4"/>
        <v>11826346</v>
      </c>
      <c r="W43" s="66">
        <f t="shared" si="4"/>
        <v>45417198</v>
      </c>
      <c r="X43" s="66">
        <f t="shared" si="4"/>
        <v>-66024144</v>
      </c>
      <c r="Y43" s="66">
        <f t="shared" si="4"/>
        <v>111441342</v>
      </c>
      <c r="Z43" s="67">
        <f>+IF(X43&lt;&gt;0,+(Y43/X43)*100,0)</f>
        <v>-168.78877218006792</v>
      </c>
      <c r="AA43" s="64">
        <f>+AA41-AA42</f>
        <v>-66024144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-53024144</v>
      </c>
      <c r="F45" s="58">
        <f t="shared" si="5"/>
        <v>-66024144</v>
      </c>
      <c r="G45" s="58">
        <f t="shared" si="5"/>
        <v>4589546</v>
      </c>
      <c r="H45" s="58">
        <f t="shared" si="5"/>
        <v>3653919</v>
      </c>
      <c r="I45" s="58">
        <f t="shared" si="5"/>
        <v>3713560</v>
      </c>
      <c r="J45" s="58">
        <f t="shared" si="5"/>
        <v>11957025</v>
      </c>
      <c r="K45" s="58">
        <f t="shared" si="5"/>
        <v>3579593</v>
      </c>
      <c r="L45" s="58">
        <f t="shared" si="5"/>
        <v>3966650</v>
      </c>
      <c r="M45" s="58">
        <f t="shared" si="5"/>
        <v>3588001</v>
      </c>
      <c r="N45" s="58">
        <f t="shared" si="5"/>
        <v>11134244</v>
      </c>
      <c r="O45" s="58">
        <f t="shared" si="5"/>
        <v>3469689</v>
      </c>
      <c r="P45" s="58">
        <f t="shared" si="5"/>
        <v>3474666</v>
      </c>
      <c r="Q45" s="58">
        <f t="shared" si="5"/>
        <v>3555228</v>
      </c>
      <c r="R45" s="58">
        <f t="shared" si="5"/>
        <v>10499583</v>
      </c>
      <c r="S45" s="58">
        <f t="shared" si="5"/>
        <v>2984292</v>
      </c>
      <c r="T45" s="58">
        <f t="shared" si="5"/>
        <v>3244427</v>
      </c>
      <c r="U45" s="58">
        <f t="shared" si="5"/>
        <v>5597627</v>
      </c>
      <c r="V45" s="58">
        <f t="shared" si="5"/>
        <v>11826346</v>
      </c>
      <c r="W45" s="58">
        <f t="shared" si="5"/>
        <v>45417198</v>
      </c>
      <c r="X45" s="58">
        <f t="shared" si="5"/>
        <v>-66024144</v>
      </c>
      <c r="Y45" s="58">
        <f t="shared" si="5"/>
        <v>111441342</v>
      </c>
      <c r="Z45" s="59">
        <f>+IF(X45&lt;&gt;0,+(Y45/X45)*100,0)</f>
        <v>-168.78877218006792</v>
      </c>
      <c r="AA45" s="56">
        <f>SUM(AA43:AA44)</f>
        <v>-66024144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-53024144</v>
      </c>
      <c r="F47" s="73">
        <f t="shared" si="6"/>
        <v>-66024144</v>
      </c>
      <c r="G47" s="73">
        <f t="shared" si="6"/>
        <v>4589546</v>
      </c>
      <c r="H47" s="74">
        <f t="shared" si="6"/>
        <v>3653919</v>
      </c>
      <c r="I47" s="74">
        <f t="shared" si="6"/>
        <v>3713560</v>
      </c>
      <c r="J47" s="74">
        <f t="shared" si="6"/>
        <v>11957025</v>
      </c>
      <c r="K47" s="74">
        <f t="shared" si="6"/>
        <v>3579593</v>
      </c>
      <c r="L47" s="74">
        <f t="shared" si="6"/>
        <v>3966650</v>
      </c>
      <c r="M47" s="73">
        <f t="shared" si="6"/>
        <v>3588001</v>
      </c>
      <c r="N47" s="73">
        <f t="shared" si="6"/>
        <v>11134244</v>
      </c>
      <c r="O47" s="74">
        <f t="shared" si="6"/>
        <v>3469689</v>
      </c>
      <c r="P47" s="74">
        <f t="shared" si="6"/>
        <v>3474666</v>
      </c>
      <c r="Q47" s="74">
        <f t="shared" si="6"/>
        <v>3555228</v>
      </c>
      <c r="R47" s="74">
        <f t="shared" si="6"/>
        <v>10499583</v>
      </c>
      <c r="S47" s="74">
        <f t="shared" si="6"/>
        <v>2984292</v>
      </c>
      <c r="T47" s="73">
        <f t="shared" si="6"/>
        <v>3244427</v>
      </c>
      <c r="U47" s="73">
        <f t="shared" si="6"/>
        <v>5597627</v>
      </c>
      <c r="V47" s="74">
        <f t="shared" si="6"/>
        <v>11826346</v>
      </c>
      <c r="W47" s="74">
        <f t="shared" si="6"/>
        <v>45417198</v>
      </c>
      <c r="X47" s="74">
        <f t="shared" si="6"/>
        <v>-66024144</v>
      </c>
      <c r="Y47" s="74">
        <f t="shared" si="6"/>
        <v>111441342</v>
      </c>
      <c r="Z47" s="75">
        <f>+IF(X47&lt;&gt;0,+(Y47/X47)*100,0)</f>
        <v>-168.78877218006792</v>
      </c>
      <c r="AA47" s="76">
        <f>SUM(AA45:AA46)</f>
        <v>-66024144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2812180</v>
      </c>
      <c r="D7" s="6"/>
      <c r="E7" s="7">
        <v>2581970</v>
      </c>
      <c r="F7" s="8">
        <v>2581970</v>
      </c>
      <c r="G7" s="8">
        <v>190732</v>
      </c>
      <c r="H7" s="8"/>
      <c r="I7" s="8"/>
      <c r="J7" s="8">
        <v>190732</v>
      </c>
      <c r="K7" s="8"/>
      <c r="L7" s="8">
        <v>193162</v>
      </c>
      <c r="M7" s="8">
        <v>200926</v>
      </c>
      <c r="N7" s="8">
        <v>394088</v>
      </c>
      <c r="O7" s="8">
        <v>-15733</v>
      </c>
      <c r="P7" s="8">
        <v>183720</v>
      </c>
      <c r="Q7" s="8">
        <v>111828</v>
      </c>
      <c r="R7" s="8">
        <v>279815</v>
      </c>
      <c r="S7" s="8">
        <v>161218</v>
      </c>
      <c r="T7" s="8">
        <v>209640</v>
      </c>
      <c r="U7" s="8">
        <v>364669</v>
      </c>
      <c r="V7" s="8">
        <v>735527</v>
      </c>
      <c r="W7" s="8">
        <v>1600162</v>
      </c>
      <c r="X7" s="8">
        <v>2581970</v>
      </c>
      <c r="Y7" s="8">
        <v>-981808</v>
      </c>
      <c r="Z7" s="2">
        <v>-38.02553863910115</v>
      </c>
      <c r="AA7" s="6">
        <v>2581970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1924903</v>
      </c>
      <c r="D13" s="6"/>
      <c r="E13" s="7">
        <v>1485951</v>
      </c>
      <c r="F13" s="8">
        <v>1485951</v>
      </c>
      <c r="G13" s="8">
        <v>252610</v>
      </c>
      <c r="H13" s="8"/>
      <c r="I13" s="8"/>
      <c r="J13" s="8">
        <v>252610</v>
      </c>
      <c r="K13" s="8"/>
      <c r="L13" s="8">
        <v>262828</v>
      </c>
      <c r="M13" s="8">
        <v>265477</v>
      </c>
      <c r="N13" s="8">
        <v>528305</v>
      </c>
      <c r="O13" s="8"/>
      <c r="P13" s="8">
        <v>285428</v>
      </c>
      <c r="Q13" s="8">
        <v>286851</v>
      </c>
      <c r="R13" s="8">
        <v>572279</v>
      </c>
      <c r="S13" s="8">
        <v>289805</v>
      </c>
      <c r="T13" s="8">
        <v>315348</v>
      </c>
      <c r="U13" s="8">
        <v>633643</v>
      </c>
      <c r="V13" s="8">
        <v>1238796</v>
      </c>
      <c r="W13" s="8">
        <v>2591990</v>
      </c>
      <c r="X13" s="8">
        <v>1485951</v>
      </c>
      <c r="Y13" s="8">
        <v>1106039</v>
      </c>
      <c r="Z13" s="2">
        <v>74.433073499731819</v>
      </c>
      <c r="AA13" s="6">
        <v>1485951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184762</v>
      </c>
      <c r="D18" s="6"/>
      <c r="E18" s="7">
        <v>410579</v>
      </c>
      <c r="F18" s="8">
        <v>410579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410579</v>
      </c>
      <c r="Y18" s="8">
        <v>-410579</v>
      </c>
      <c r="Z18" s="2">
        <v>-100</v>
      </c>
      <c r="AA18" s="6">
        <v>410579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691</v>
      </c>
      <c r="F19" s="26">
        <v>691</v>
      </c>
      <c r="G19" s="26">
        <v>16602</v>
      </c>
      <c r="H19" s="26">
        <v>4096</v>
      </c>
      <c r="I19" s="26">
        <v>2652</v>
      </c>
      <c r="J19" s="26">
        <v>23350</v>
      </c>
      <c r="K19" s="26">
        <v>5465</v>
      </c>
      <c r="L19" s="26">
        <v>7991</v>
      </c>
      <c r="M19" s="26">
        <v>8152</v>
      </c>
      <c r="N19" s="26">
        <v>21608</v>
      </c>
      <c r="O19" s="26">
        <v>6528</v>
      </c>
      <c r="P19" s="26">
        <v>1096</v>
      </c>
      <c r="Q19" s="26">
        <v>5913</v>
      </c>
      <c r="R19" s="26">
        <v>13537</v>
      </c>
      <c r="S19" s="26">
        <v>6009</v>
      </c>
      <c r="T19" s="26">
        <v>8878</v>
      </c>
      <c r="U19" s="26">
        <v>11704</v>
      </c>
      <c r="V19" s="26">
        <v>26591</v>
      </c>
      <c r="W19" s="26">
        <v>85086</v>
      </c>
      <c r="X19" s="26">
        <v>691</v>
      </c>
      <c r="Y19" s="26">
        <v>84395</v>
      </c>
      <c r="Z19" s="27">
        <v>12213.458755426918</v>
      </c>
      <c r="AA19" s="28">
        <v>691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4921845</v>
      </c>
      <c r="D21" s="33">
        <f t="shared" si="0"/>
        <v>0</v>
      </c>
      <c r="E21" s="34">
        <f t="shared" si="0"/>
        <v>4479191</v>
      </c>
      <c r="F21" s="35">
        <f t="shared" si="0"/>
        <v>4479191</v>
      </c>
      <c r="G21" s="35">
        <f t="shared" si="0"/>
        <v>459944</v>
      </c>
      <c r="H21" s="35">
        <f t="shared" si="0"/>
        <v>4096</v>
      </c>
      <c r="I21" s="35">
        <f t="shared" si="0"/>
        <v>2652</v>
      </c>
      <c r="J21" s="35">
        <f t="shared" si="0"/>
        <v>466692</v>
      </c>
      <c r="K21" s="35">
        <f t="shared" si="0"/>
        <v>5465</v>
      </c>
      <c r="L21" s="35">
        <f t="shared" si="0"/>
        <v>463981</v>
      </c>
      <c r="M21" s="35">
        <f t="shared" si="0"/>
        <v>474555</v>
      </c>
      <c r="N21" s="35">
        <f t="shared" si="0"/>
        <v>944001</v>
      </c>
      <c r="O21" s="35">
        <f t="shared" si="0"/>
        <v>-9205</v>
      </c>
      <c r="P21" s="35">
        <f t="shared" si="0"/>
        <v>470244</v>
      </c>
      <c r="Q21" s="35">
        <f t="shared" si="0"/>
        <v>404592</v>
      </c>
      <c r="R21" s="35">
        <f t="shared" si="0"/>
        <v>865631</v>
      </c>
      <c r="S21" s="35">
        <f t="shared" si="0"/>
        <v>457032</v>
      </c>
      <c r="T21" s="35">
        <f t="shared" si="0"/>
        <v>533866</v>
      </c>
      <c r="U21" s="35">
        <f t="shared" si="0"/>
        <v>1010016</v>
      </c>
      <c r="V21" s="35">
        <f t="shared" si="0"/>
        <v>2000914</v>
      </c>
      <c r="W21" s="35">
        <f t="shared" si="0"/>
        <v>4277238</v>
      </c>
      <c r="X21" s="35">
        <f t="shared" si="0"/>
        <v>4479191</v>
      </c>
      <c r="Y21" s="35">
        <f t="shared" si="0"/>
        <v>-201953</v>
      </c>
      <c r="Z21" s="36">
        <f>+IF(X21&lt;&gt;0,+(Y21/X21)*100,0)</f>
        <v>-4.5086936457945193</v>
      </c>
      <c r="AA21" s="33">
        <f>SUM(AA5:AA20)</f>
        <v>4479191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2370690</v>
      </c>
      <c r="D24" s="6"/>
      <c r="E24" s="7">
        <v>3021740</v>
      </c>
      <c r="F24" s="8">
        <v>3021740</v>
      </c>
      <c r="G24" s="8"/>
      <c r="H24" s="8">
        <v>1126194</v>
      </c>
      <c r="I24" s="8">
        <v>292551</v>
      </c>
      <c r="J24" s="8">
        <v>1418745</v>
      </c>
      <c r="K24" s="8">
        <v>292551</v>
      </c>
      <c r="L24" s="8">
        <v>282985</v>
      </c>
      <c r="M24" s="8"/>
      <c r="N24" s="8">
        <v>575536</v>
      </c>
      <c r="O24" s="8">
        <v>288102</v>
      </c>
      <c r="P24" s="8">
        <v>252855</v>
      </c>
      <c r="Q24" s="8">
        <v>345863</v>
      </c>
      <c r="R24" s="8">
        <v>886820</v>
      </c>
      <c r="S24" s="8">
        <v>300930</v>
      </c>
      <c r="T24" s="8"/>
      <c r="U24" s="8">
        <v>357301</v>
      </c>
      <c r="V24" s="8">
        <v>658231</v>
      </c>
      <c r="W24" s="8">
        <v>3539332</v>
      </c>
      <c r="X24" s="8">
        <v>3021740</v>
      </c>
      <c r="Y24" s="8">
        <v>517592</v>
      </c>
      <c r="Z24" s="2">
        <v>17.12893895570102</v>
      </c>
      <c r="AA24" s="6">
        <v>3021740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1290985</v>
      </c>
      <c r="F26" s="8">
        <v>1290985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1290985</v>
      </c>
      <c r="Y26" s="8">
        <v>-1290985</v>
      </c>
      <c r="Z26" s="2">
        <v>-100</v>
      </c>
      <c r="AA26" s="6">
        <v>1290985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1051685</v>
      </c>
      <c r="F27" s="8">
        <v>1051685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1051685</v>
      </c>
      <c r="Y27" s="8">
        <v>-1051685</v>
      </c>
      <c r="Z27" s="2">
        <v>-100</v>
      </c>
      <c r="AA27" s="6">
        <v>1051685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2970654</v>
      </c>
      <c r="D30" s="6"/>
      <c r="E30" s="7">
        <v>5580000</v>
      </c>
      <c r="F30" s="8">
        <v>7667577</v>
      </c>
      <c r="G30" s="8">
        <v>88060</v>
      </c>
      <c r="H30" s="8"/>
      <c r="I30" s="8"/>
      <c r="J30" s="8">
        <v>88060</v>
      </c>
      <c r="K30" s="8">
        <v>211980</v>
      </c>
      <c r="L30" s="8">
        <v>264775</v>
      </c>
      <c r="M30" s="8">
        <v>332220</v>
      </c>
      <c r="N30" s="8">
        <v>808975</v>
      </c>
      <c r="O30" s="8">
        <v>17000</v>
      </c>
      <c r="P30" s="8"/>
      <c r="Q30" s="8">
        <v>227560</v>
      </c>
      <c r="R30" s="8">
        <v>244560</v>
      </c>
      <c r="S30" s="8">
        <v>350000</v>
      </c>
      <c r="T30" s="8">
        <v>17000</v>
      </c>
      <c r="U30" s="8">
        <v>330255</v>
      </c>
      <c r="V30" s="8">
        <v>697255</v>
      </c>
      <c r="W30" s="8">
        <v>1838850</v>
      </c>
      <c r="X30" s="8">
        <v>7667577</v>
      </c>
      <c r="Y30" s="8">
        <v>-5828727</v>
      </c>
      <c r="Z30" s="2">
        <v>-76.017847619919564</v>
      </c>
      <c r="AA30" s="6">
        <v>7667577</v>
      </c>
    </row>
    <row r="31" spans="1:27" ht="13.5" x14ac:dyDescent="0.25">
      <c r="A31" s="25" t="s">
        <v>57</v>
      </c>
      <c r="B31" s="24" t="s">
        <v>32</v>
      </c>
      <c r="C31" s="6">
        <v>107064</v>
      </c>
      <c r="D31" s="6"/>
      <c r="E31" s="7">
        <v>1220000</v>
      </c>
      <c r="F31" s="8">
        <v>2770375</v>
      </c>
      <c r="G31" s="8">
        <v>1006480</v>
      </c>
      <c r="H31" s="8">
        <v>4390</v>
      </c>
      <c r="I31" s="8">
        <v>4390</v>
      </c>
      <c r="J31" s="8">
        <v>1015260</v>
      </c>
      <c r="K31" s="8">
        <v>6890</v>
      </c>
      <c r="L31" s="8">
        <v>325500</v>
      </c>
      <c r="M31" s="8">
        <v>1450</v>
      </c>
      <c r="N31" s="8">
        <v>333840</v>
      </c>
      <c r="O31" s="8">
        <v>180</v>
      </c>
      <c r="P31" s="8"/>
      <c r="Q31" s="8"/>
      <c r="R31" s="8">
        <v>180</v>
      </c>
      <c r="S31" s="8">
        <v>2625</v>
      </c>
      <c r="T31" s="8">
        <v>191775</v>
      </c>
      <c r="U31" s="8">
        <v>234986</v>
      </c>
      <c r="V31" s="8">
        <v>429386</v>
      </c>
      <c r="W31" s="8">
        <v>1778666</v>
      </c>
      <c r="X31" s="8">
        <v>2770375</v>
      </c>
      <c r="Y31" s="8">
        <v>-991709</v>
      </c>
      <c r="Z31" s="2">
        <v>-35.796922799260031</v>
      </c>
      <c r="AA31" s="6">
        <v>2770375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179495</v>
      </c>
      <c r="D33" s="6"/>
      <c r="E33" s="7">
        <v>228978</v>
      </c>
      <c r="F33" s="8">
        <v>528934</v>
      </c>
      <c r="G33" s="8">
        <v>27588</v>
      </c>
      <c r="H33" s="8">
        <v>16969</v>
      </c>
      <c r="I33" s="8">
        <v>14550</v>
      </c>
      <c r="J33" s="8">
        <v>59107</v>
      </c>
      <c r="K33" s="8">
        <v>115334</v>
      </c>
      <c r="L33" s="8">
        <v>14149</v>
      </c>
      <c r="M33" s="8">
        <v>17587</v>
      </c>
      <c r="N33" s="8">
        <v>147070</v>
      </c>
      <c r="O33" s="8">
        <v>18509</v>
      </c>
      <c r="P33" s="8">
        <v>3347</v>
      </c>
      <c r="Q33" s="8">
        <v>7035</v>
      </c>
      <c r="R33" s="8">
        <v>28891</v>
      </c>
      <c r="S33" s="8">
        <v>21260</v>
      </c>
      <c r="T33" s="8">
        <v>35506</v>
      </c>
      <c r="U33" s="8">
        <v>39707</v>
      </c>
      <c r="V33" s="8">
        <v>96473</v>
      </c>
      <c r="W33" s="8">
        <v>331541</v>
      </c>
      <c r="X33" s="8">
        <v>528934</v>
      </c>
      <c r="Y33" s="8">
        <v>-197393</v>
      </c>
      <c r="Z33" s="2">
        <v>-37.319022789232683</v>
      </c>
      <c r="AA33" s="6">
        <v>528934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5627903</v>
      </c>
      <c r="D35" s="33">
        <f>SUM(D24:D34)</f>
        <v>0</v>
      </c>
      <c r="E35" s="34">
        <f t="shared" si="1"/>
        <v>12393388</v>
      </c>
      <c r="F35" s="35">
        <f t="shared" si="1"/>
        <v>16331296</v>
      </c>
      <c r="G35" s="35">
        <f t="shared" si="1"/>
        <v>1122128</v>
      </c>
      <c r="H35" s="35">
        <f t="shared" si="1"/>
        <v>1147553</v>
      </c>
      <c r="I35" s="35">
        <f t="shared" si="1"/>
        <v>311491</v>
      </c>
      <c r="J35" s="35">
        <f t="shared" si="1"/>
        <v>2581172</v>
      </c>
      <c r="K35" s="35">
        <f t="shared" si="1"/>
        <v>626755</v>
      </c>
      <c r="L35" s="35">
        <f t="shared" si="1"/>
        <v>887409</v>
      </c>
      <c r="M35" s="35">
        <f t="shared" si="1"/>
        <v>351257</v>
      </c>
      <c r="N35" s="35">
        <f t="shared" si="1"/>
        <v>1865421</v>
      </c>
      <c r="O35" s="35">
        <f t="shared" si="1"/>
        <v>323791</v>
      </c>
      <c r="P35" s="35">
        <f t="shared" si="1"/>
        <v>256202</v>
      </c>
      <c r="Q35" s="35">
        <f t="shared" si="1"/>
        <v>580458</v>
      </c>
      <c r="R35" s="35">
        <f t="shared" si="1"/>
        <v>1160451</v>
      </c>
      <c r="S35" s="35">
        <f t="shared" si="1"/>
        <v>674815</v>
      </c>
      <c r="T35" s="35">
        <f t="shared" si="1"/>
        <v>244281</v>
      </c>
      <c r="U35" s="35">
        <f t="shared" si="1"/>
        <v>962249</v>
      </c>
      <c r="V35" s="35">
        <f t="shared" si="1"/>
        <v>1881345</v>
      </c>
      <c r="W35" s="35">
        <f t="shared" si="1"/>
        <v>7488389</v>
      </c>
      <c r="X35" s="35">
        <f t="shared" si="1"/>
        <v>16331296</v>
      </c>
      <c r="Y35" s="35">
        <f t="shared" si="1"/>
        <v>-8842907</v>
      </c>
      <c r="Z35" s="36">
        <f>+IF(X35&lt;&gt;0,+(Y35/X35)*100,0)</f>
        <v>-54.147000948363186</v>
      </c>
      <c r="AA35" s="33">
        <f>SUM(AA24:AA34)</f>
        <v>16331296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-706058</v>
      </c>
      <c r="D37" s="46">
        <f>+D21-D35</f>
        <v>0</v>
      </c>
      <c r="E37" s="47">
        <f t="shared" si="2"/>
        <v>-7914197</v>
      </c>
      <c r="F37" s="48">
        <f t="shared" si="2"/>
        <v>-11852105</v>
      </c>
      <c r="G37" s="48">
        <f t="shared" si="2"/>
        <v>-662184</v>
      </c>
      <c r="H37" s="48">
        <f t="shared" si="2"/>
        <v>-1143457</v>
      </c>
      <c r="I37" s="48">
        <f t="shared" si="2"/>
        <v>-308839</v>
      </c>
      <c r="J37" s="48">
        <f t="shared" si="2"/>
        <v>-2114480</v>
      </c>
      <c r="K37" s="48">
        <f t="shared" si="2"/>
        <v>-621290</v>
      </c>
      <c r="L37" s="48">
        <f t="shared" si="2"/>
        <v>-423428</v>
      </c>
      <c r="M37" s="48">
        <f t="shared" si="2"/>
        <v>123298</v>
      </c>
      <c r="N37" s="48">
        <f t="shared" si="2"/>
        <v>-921420</v>
      </c>
      <c r="O37" s="48">
        <f t="shared" si="2"/>
        <v>-332996</v>
      </c>
      <c r="P37" s="48">
        <f t="shared" si="2"/>
        <v>214042</v>
      </c>
      <c r="Q37" s="48">
        <f t="shared" si="2"/>
        <v>-175866</v>
      </c>
      <c r="R37" s="48">
        <f t="shared" si="2"/>
        <v>-294820</v>
      </c>
      <c r="S37" s="48">
        <f t="shared" si="2"/>
        <v>-217783</v>
      </c>
      <c r="T37" s="48">
        <f t="shared" si="2"/>
        <v>289585</v>
      </c>
      <c r="U37" s="48">
        <f t="shared" si="2"/>
        <v>47767</v>
      </c>
      <c r="V37" s="48">
        <f t="shared" si="2"/>
        <v>119569</v>
      </c>
      <c r="W37" s="48">
        <f t="shared" si="2"/>
        <v>-3211151</v>
      </c>
      <c r="X37" s="48">
        <f>IF(F21=F35,0,X21-X35)</f>
        <v>-11852105</v>
      </c>
      <c r="Y37" s="48">
        <f t="shared" si="2"/>
        <v>8640954</v>
      </c>
      <c r="Z37" s="49">
        <f>+IF(X37&lt;&gt;0,+(Y37/X37)*100,0)</f>
        <v>-72.906492137894503</v>
      </c>
      <c r="AA37" s="46">
        <f>+AA21-AA35</f>
        <v>-11852105</v>
      </c>
    </row>
    <row r="38" spans="1:27" ht="23.1" customHeight="1" x14ac:dyDescent="0.25">
      <c r="A38" s="50" t="s">
        <v>62</v>
      </c>
      <c r="B38" s="29" t="s">
        <v>32</v>
      </c>
      <c r="C38" s="6">
        <v>17100663</v>
      </c>
      <c r="D38" s="6"/>
      <c r="E38" s="7">
        <v>120733000</v>
      </c>
      <c r="F38" s="8">
        <v>120733000</v>
      </c>
      <c r="G38" s="8"/>
      <c r="H38" s="8">
        <v>7896315</v>
      </c>
      <c r="I38" s="8"/>
      <c r="J38" s="8">
        <v>7896315</v>
      </c>
      <c r="K38" s="8">
        <v>3836875</v>
      </c>
      <c r="L38" s="8"/>
      <c r="M38" s="8"/>
      <c r="N38" s="8">
        <v>3836875</v>
      </c>
      <c r="O38" s="8"/>
      <c r="P38" s="8"/>
      <c r="Q38" s="8">
        <v>4578492</v>
      </c>
      <c r="R38" s="8">
        <v>4578492</v>
      </c>
      <c r="S38" s="8"/>
      <c r="T38" s="8"/>
      <c r="U38" s="8"/>
      <c r="V38" s="8"/>
      <c r="W38" s="8">
        <v>16311682</v>
      </c>
      <c r="X38" s="8">
        <v>120733000</v>
      </c>
      <c r="Y38" s="8">
        <v>-104421318</v>
      </c>
      <c r="Z38" s="2">
        <v>-86.489458557312417</v>
      </c>
      <c r="AA38" s="6">
        <v>120733000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16394605</v>
      </c>
      <c r="D41" s="56">
        <f>SUM(D37:D40)</f>
        <v>0</v>
      </c>
      <c r="E41" s="57">
        <f t="shared" si="3"/>
        <v>112818803</v>
      </c>
      <c r="F41" s="58">
        <f t="shared" si="3"/>
        <v>108880895</v>
      </c>
      <c r="G41" s="58">
        <f t="shared" si="3"/>
        <v>-662184</v>
      </c>
      <c r="H41" s="58">
        <f t="shared" si="3"/>
        <v>6752858</v>
      </c>
      <c r="I41" s="58">
        <f t="shared" si="3"/>
        <v>-308839</v>
      </c>
      <c r="J41" s="58">
        <f t="shared" si="3"/>
        <v>5781835</v>
      </c>
      <c r="K41" s="58">
        <f t="shared" si="3"/>
        <v>3215585</v>
      </c>
      <c r="L41" s="58">
        <f t="shared" si="3"/>
        <v>-423428</v>
      </c>
      <c r="M41" s="58">
        <f t="shared" si="3"/>
        <v>123298</v>
      </c>
      <c r="N41" s="58">
        <f t="shared" si="3"/>
        <v>2915455</v>
      </c>
      <c r="O41" s="58">
        <f t="shared" si="3"/>
        <v>-332996</v>
      </c>
      <c r="P41" s="58">
        <f t="shared" si="3"/>
        <v>214042</v>
      </c>
      <c r="Q41" s="58">
        <f t="shared" si="3"/>
        <v>4402626</v>
      </c>
      <c r="R41" s="58">
        <f t="shared" si="3"/>
        <v>4283672</v>
      </c>
      <c r="S41" s="58">
        <f t="shared" si="3"/>
        <v>-217783</v>
      </c>
      <c r="T41" s="58">
        <f t="shared" si="3"/>
        <v>289585</v>
      </c>
      <c r="U41" s="58">
        <f t="shared" si="3"/>
        <v>47767</v>
      </c>
      <c r="V41" s="58">
        <f t="shared" si="3"/>
        <v>119569</v>
      </c>
      <c r="W41" s="58">
        <f t="shared" si="3"/>
        <v>13100531</v>
      </c>
      <c r="X41" s="58">
        <f t="shared" si="3"/>
        <v>108880895</v>
      </c>
      <c r="Y41" s="58">
        <f t="shared" si="3"/>
        <v>-95780364</v>
      </c>
      <c r="Z41" s="59">
        <f>+IF(X41&lt;&gt;0,+(Y41/X41)*100,0)</f>
        <v>-87.968016794865619</v>
      </c>
      <c r="AA41" s="56">
        <f>SUM(AA37:AA40)</f>
        <v>108880895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16394605</v>
      </c>
      <c r="D43" s="64">
        <f>+D41-D42</f>
        <v>0</v>
      </c>
      <c r="E43" s="65">
        <f t="shared" si="4"/>
        <v>112818803</v>
      </c>
      <c r="F43" s="66">
        <f t="shared" si="4"/>
        <v>108880895</v>
      </c>
      <c r="G43" s="66">
        <f t="shared" si="4"/>
        <v>-662184</v>
      </c>
      <c r="H43" s="66">
        <f t="shared" si="4"/>
        <v>6752858</v>
      </c>
      <c r="I43" s="66">
        <f t="shared" si="4"/>
        <v>-308839</v>
      </c>
      <c r="J43" s="66">
        <f t="shared" si="4"/>
        <v>5781835</v>
      </c>
      <c r="K43" s="66">
        <f t="shared" si="4"/>
        <v>3215585</v>
      </c>
      <c r="L43" s="66">
        <f t="shared" si="4"/>
        <v>-423428</v>
      </c>
      <c r="M43" s="66">
        <f t="shared" si="4"/>
        <v>123298</v>
      </c>
      <c r="N43" s="66">
        <f t="shared" si="4"/>
        <v>2915455</v>
      </c>
      <c r="O43" s="66">
        <f t="shared" si="4"/>
        <v>-332996</v>
      </c>
      <c r="P43" s="66">
        <f t="shared" si="4"/>
        <v>214042</v>
      </c>
      <c r="Q43" s="66">
        <f t="shared" si="4"/>
        <v>4402626</v>
      </c>
      <c r="R43" s="66">
        <f t="shared" si="4"/>
        <v>4283672</v>
      </c>
      <c r="S43" s="66">
        <f t="shared" si="4"/>
        <v>-217783</v>
      </c>
      <c r="T43" s="66">
        <f t="shared" si="4"/>
        <v>289585</v>
      </c>
      <c r="U43" s="66">
        <f t="shared" si="4"/>
        <v>47767</v>
      </c>
      <c r="V43" s="66">
        <f t="shared" si="4"/>
        <v>119569</v>
      </c>
      <c r="W43" s="66">
        <f t="shared" si="4"/>
        <v>13100531</v>
      </c>
      <c r="X43" s="66">
        <f t="shared" si="4"/>
        <v>108880895</v>
      </c>
      <c r="Y43" s="66">
        <f t="shared" si="4"/>
        <v>-95780364</v>
      </c>
      <c r="Z43" s="67">
        <f>+IF(X43&lt;&gt;0,+(Y43/X43)*100,0)</f>
        <v>-87.968016794865619</v>
      </c>
      <c r="AA43" s="64">
        <f>+AA41-AA42</f>
        <v>108880895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16394605</v>
      </c>
      <c r="D45" s="56">
        <f>SUM(D43:D44)</f>
        <v>0</v>
      </c>
      <c r="E45" s="57">
        <f t="shared" si="5"/>
        <v>112818803</v>
      </c>
      <c r="F45" s="58">
        <f t="shared" si="5"/>
        <v>108880895</v>
      </c>
      <c r="G45" s="58">
        <f t="shared" si="5"/>
        <v>-662184</v>
      </c>
      <c r="H45" s="58">
        <f t="shared" si="5"/>
        <v>6752858</v>
      </c>
      <c r="I45" s="58">
        <f t="shared" si="5"/>
        <v>-308839</v>
      </c>
      <c r="J45" s="58">
        <f t="shared" si="5"/>
        <v>5781835</v>
      </c>
      <c r="K45" s="58">
        <f t="shared" si="5"/>
        <v>3215585</v>
      </c>
      <c r="L45" s="58">
        <f t="shared" si="5"/>
        <v>-423428</v>
      </c>
      <c r="M45" s="58">
        <f t="shared" si="5"/>
        <v>123298</v>
      </c>
      <c r="N45" s="58">
        <f t="shared" si="5"/>
        <v>2915455</v>
      </c>
      <c r="O45" s="58">
        <f t="shared" si="5"/>
        <v>-332996</v>
      </c>
      <c r="P45" s="58">
        <f t="shared" si="5"/>
        <v>214042</v>
      </c>
      <c r="Q45" s="58">
        <f t="shared" si="5"/>
        <v>4402626</v>
      </c>
      <c r="R45" s="58">
        <f t="shared" si="5"/>
        <v>4283672</v>
      </c>
      <c r="S45" s="58">
        <f t="shared" si="5"/>
        <v>-217783</v>
      </c>
      <c r="T45" s="58">
        <f t="shared" si="5"/>
        <v>289585</v>
      </c>
      <c r="U45" s="58">
        <f t="shared" si="5"/>
        <v>47767</v>
      </c>
      <c r="V45" s="58">
        <f t="shared" si="5"/>
        <v>119569</v>
      </c>
      <c r="W45" s="58">
        <f t="shared" si="5"/>
        <v>13100531</v>
      </c>
      <c r="X45" s="58">
        <f t="shared" si="5"/>
        <v>108880895</v>
      </c>
      <c r="Y45" s="58">
        <f t="shared" si="5"/>
        <v>-95780364</v>
      </c>
      <c r="Z45" s="59">
        <f>+IF(X45&lt;&gt;0,+(Y45/X45)*100,0)</f>
        <v>-87.968016794865619</v>
      </c>
      <c r="AA45" s="56">
        <f>SUM(AA43:AA44)</f>
        <v>108880895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16394605</v>
      </c>
      <c r="D47" s="71">
        <f>SUM(D45:D46)</f>
        <v>0</v>
      </c>
      <c r="E47" s="72">
        <f t="shared" si="6"/>
        <v>112818803</v>
      </c>
      <c r="F47" s="73">
        <f t="shared" si="6"/>
        <v>108880895</v>
      </c>
      <c r="G47" s="73">
        <f t="shared" si="6"/>
        <v>-662184</v>
      </c>
      <c r="H47" s="74">
        <f t="shared" si="6"/>
        <v>6752858</v>
      </c>
      <c r="I47" s="74">
        <f t="shared" si="6"/>
        <v>-308839</v>
      </c>
      <c r="J47" s="74">
        <f t="shared" si="6"/>
        <v>5781835</v>
      </c>
      <c r="K47" s="74">
        <f t="shared" si="6"/>
        <v>3215585</v>
      </c>
      <c r="L47" s="74">
        <f t="shared" si="6"/>
        <v>-423428</v>
      </c>
      <c r="M47" s="73">
        <f t="shared" si="6"/>
        <v>123298</v>
      </c>
      <c r="N47" s="73">
        <f t="shared" si="6"/>
        <v>2915455</v>
      </c>
      <c r="O47" s="74">
        <f t="shared" si="6"/>
        <v>-332996</v>
      </c>
      <c r="P47" s="74">
        <f t="shared" si="6"/>
        <v>214042</v>
      </c>
      <c r="Q47" s="74">
        <f t="shared" si="6"/>
        <v>4402626</v>
      </c>
      <c r="R47" s="74">
        <f t="shared" si="6"/>
        <v>4283672</v>
      </c>
      <c r="S47" s="74">
        <f t="shared" si="6"/>
        <v>-217783</v>
      </c>
      <c r="T47" s="73">
        <f t="shared" si="6"/>
        <v>289585</v>
      </c>
      <c r="U47" s="73">
        <f t="shared" si="6"/>
        <v>47767</v>
      </c>
      <c r="V47" s="74">
        <f t="shared" si="6"/>
        <v>119569</v>
      </c>
      <c r="W47" s="74">
        <f t="shared" si="6"/>
        <v>13100531</v>
      </c>
      <c r="X47" s="74">
        <f t="shared" si="6"/>
        <v>108880895</v>
      </c>
      <c r="Y47" s="74">
        <f t="shared" si="6"/>
        <v>-95780364</v>
      </c>
      <c r="Z47" s="75">
        <f>+IF(X47&lt;&gt;0,+(Y47/X47)*100,0)</f>
        <v>-87.968016794865619</v>
      </c>
      <c r="AA47" s="76">
        <f>SUM(AA45:AA46)</f>
        <v>108880895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5589019</v>
      </c>
      <c r="D7" s="6"/>
      <c r="E7" s="7">
        <v>4931955</v>
      </c>
      <c r="F7" s="8">
        <v>4931955</v>
      </c>
      <c r="G7" s="8">
        <v>416053</v>
      </c>
      <c r="H7" s="8">
        <v>466494</v>
      </c>
      <c r="I7" s="8">
        <v>447719</v>
      </c>
      <c r="J7" s="8">
        <v>1330266</v>
      </c>
      <c r="K7" s="8">
        <v>476921</v>
      </c>
      <c r="L7" s="8">
        <v>532180</v>
      </c>
      <c r="M7" s="8">
        <v>523937</v>
      </c>
      <c r="N7" s="8">
        <v>1533038</v>
      </c>
      <c r="O7" s="8">
        <v>412924</v>
      </c>
      <c r="P7" s="8">
        <v>794465</v>
      </c>
      <c r="Q7" s="8">
        <v>96400</v>
      </c>
      <c r="R7" s="8">
        <v>1303789</v>
      </c>
      <c r="S7" s="8">
        <v>434623</v>
      </c>
      <c r="T7" s="8">
        <v>387412</v>
      </c>
      <c r="U7" s="8">
        <v>370306</v>
      </c>
      <c r="V7" s="8">
        <v>1192341</v>
      </c>
      <c r="W7" s="8">
        <v>5359434</v>
      </c>
      <c r="X7" s="8">
        <v>4931955</v>
      </c>
      <c r="Y7" s="8">
        <v>427479</v>
      </c>
      <c r="Z7" s="2">
        <v>8.66753650428684</v>
      </c>
      <c r="AA7" s="6">
        <v>4931955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>
        <v>10000</v>
      </c>
      <c r="Q15" s="8"/>
      <c r="R15" s="8">
        <v>10000</v>
      </c>
      <c r="S15" s="8"/>
      <c r="T15" s="8"/>
      <c r="U15" s="8"/>
      <c r="V15" s="8"/>
      <c r="W15" s="8">
        <v>10000</v>
      </c>
      <c r="X15" s="8"/>
      <c r="Y15" s="8">
        <v>10000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3209</v>
      </c>
      <c r="D19" s="6"/>
      <c r="E19" s="7"/>
      <c r="F19" s="26"/>
      <c r="G19" s="26">
        <v>490</v>
      </c>
      <c r="H19" s="26">
        <v>158</v>
      </c>
      <c r="I19" s="26">
        <v>158</v>
      </c>
      <c r="J19" s="26">
        <v>806</v>
      </c>
      <c r="K19" s="26">
        <v>952</v>
      </c>
      <c r="L19" s="26">
        <v>158</v>
      </c>
      <c r="M19" s="26"/>
      <c r="N19" s="26">
        <v>1110</v>
      </c>
      <c r="O19" s="26">
        <v>158</v>
      </c>
      <c r="P19" s="26">
        <v>467</v>
      </c>
      <c r="Q19" s="26">
        <v>158</v>
      </c>
      <c r="R19" s="26">
        <v>783</v>
      </c>
      <c r="S19" s="26">
        <v>461</v>
      </c>
      <c r="T19" s="26"/>
      <c r="U19" s="26"/>
      <c r="V19" s="26">
        <v>461</v>
      </c>
      <c r="W19" s="26">
        <v>3160</v>
      </c>
      <c r="X19" s="26"/>
      <c r="Y19" s="26">
        <v>3160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5592228</v>
      </c>
      <c r="D21" s="33">
        <f t="shared" si="0"/>
        <v>0</v>
      </c>
      <c r="E21" s="34">
        <f t="shared" si="0"/>
        <v>4931955</v>
      </c>
      <c r="F21" s="35">
        <f t="shared" si="0"/>
        <v>4931955</v>
      </c>
      <c r="G21" s="35">
        <f t="shared" si="0"/>
        <v>416543</v>
      </c>
      <c r="H21" s="35">
        <f t="shared" si="0"/>
        <v>466652</v>
      </c>
      <c r="I21" s="35">
        <f t="shared" si="0"/>
        <v>447877</v>
      </c>
      <c r="J21" s="35">
        <f t="shared" si="0"/>
        <v>1331072</v>
      </c>
      <c r="K21" s="35">
        <f t="shared" si="0"/>
        <v>477873</v>
      </c>
      <c r="L21" s="35">
        <f t="shared" si="0"/>
        <v>532338</v>
      </c>
      <c r="M21" s="35">
        <f t="shared" si="0"/>
        <v>523937</v>
      </c>
      <c r="N21" s="35">
        <f t="shared" si="0"/>
        <v>1534148</v>
      </c>
      <c r="O21" s="35">
        <f t="shared" si="0"/>
        <v>413082</v>
      </c>
      <c r="P21" s="35">
        <f t="shared" si="0"/>
        <v>804932</v>
      </c>
      <c r="Q21" s="35">
        <f t="shared" si="0"/>
        <v>96558</v>
      </c>
      <c r="R21" s="35">
        <f t="shared" si="0"/>
        <v>1314572</v>
      </c>
      <c r="S21" s="35">
        <f t="shared" si="0"/>
        <v>435084</v>
      </c>
      <c r="T21" s="35">
        <f t="shared" si="0"/>
        <v>387412</v>
      </c>
      <c r="U21" s="35">
        <f t="shared" si="0"/>
        <v>370306</v>
      </c>
      <c r="V21" s="35">
        <f t="shared" si="0"/>
        <v>1192802</v>
      </c>
      <c r="W21" s="35">
        <f t="shared" si="0"/>
        <v>5372594</v>
      </c>
      <c r="X21" s="35">
        <f t="shared" si="0"/>
        <v>4931955</v>
      </c>
      <c r="Y21" s="35">
        <f t="shared" si="0"/>
        <v>440639</v>
      </c>
      <c r="Z21" s="36">
        <f>+IF(X21&lt;&gt;0,+(Y21/X21)*100,0)</f>
        <v>8.9343678115473466</v>
      </c>
      <c r="AA21" s="33">
        <f>SUM(AA5:AA20)</f>
        <v>4931955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3569922</v>
      </c>
      <c r="D24" s="6"/>
      <c r="E24" s="7">
        <v>3760862</v>
      </c>
      <c r="F24" s="8">
        <v>3760862</v>
      </c>
      <c r="G24" s="8"/>
      <c r="H24" s="8"/>
      <c r="I24" s="8"/>
      <c r="J24" s="8"/>
      <c r="K24" s="8"/>
      <c r="L24" s="8"/>
      <c r="M24" s="8"/>
      <c r="N24" s="8"/>
      <c r="O24" s="8"/>
      <c r="P24" s="8">
        <v>1397679</v>
      </c>
      <c r="Q24" s="8">
        <v>1392789</v>
      </c>
      <c r="R24" s="8">
        <v>2790468</v>
      </c>
      <c r="S24" s="8"/>
      <c r="T24" s="8">
        <v>635271</v>
      </c>
      <c r="U24" s="8">
        <v>313499</v>
      </c>
      <c r="V24" s="8">
        <v>948770</v>
      </c>
      <c r="W24" s="8">
        <v>3739238</v>
      </c>
      <c r="X24" s="8">
        <v>3760862</v>
      </c>
      <c r="Y24" s="8">
        <v>-21624</v>
      </c>
      <c r="Z24" s="2">
        <v>-0.57497456700086302</v>
      </c>
      <c r="AA24" s="6">
        <v>3760862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-106387</v>
      </c>
      <c r="D26" s="6"/>
      <c r="E26" s="7"/>
      <c r="F26" s="8"/>
      <c r="G26" s="8"/>
      <c r="H26" s="8">
        <v>521</v>
      </c>
      <c r="I26" s="8"/>
      <c r="J26" s="8">
        <v>521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1516190</v>
      </c>
      <c r="V26" s="8">
        <v>1516190</v>
      </c>
      <c r="W26" s="8">
        <v>1516711</v>
      </c>
      <c r="X26" s="8"/>
      <c r="Y26" s="8">
        <v>1516711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10738017</v>
      </c>
      <c r="D30" s="6"/>
      <c r="E30" s="7">
        <v>10653000</v>
      </c>
      <c r="F30" s="8">
        <v>11057446</v>
      </c>
      <c r="G30" s="8">
        <v>783397</v>
      </c>
      <c r="H30" s="8">
        <v>404526</v>
      </c>
      <c r="I30" s="8">
        <v>583344</v>
      </c>
      <c r="J30" s="8">
        <v>1771267</v>
      </c>
      <c r="K30" s="8">
        <v>1207200</v>
      </c>
      <c r="L30" s="8">
        <v>680615</v>
      </c>
      <c r="M30" s="8">
        <v>1618600</v>
      </c>
      <c r="N30" s="8">
        <v>3506415</v>
      </c>
      <c r="O30" s="8">
        <v>1563433</v>
      </c>
      <c r="P30" s="8">
        <v>-471627</v>
      </c>
      <c r="Q30" s="8">
        <v>3522321</v>
      </c>
      <c r="R30" s="8">
        <v>4614127</v>
      </c>
      <c r="S30" s="8">
        <v>965461</v>
      </c>
      <c r="T30" s="8">
        <v>2289755</v>
      </c>
      <c r="U30" s="8">
        <v>2393085</v>
      </c>
      <c r="V30" s="8">
        <v>5648301</v>
      </c>
      <c r="W30" s="8">
        <v>15540110</v>
      </c>
      <c r="X30" s="8">
        <v>11057446</v>
      </c>
      <c r="Y30" s="8">
        <v>4482664</v>
      </c>
      <c r="Z30" s="2">
        <v>40.539777449512307</v>
      </c>
      <c r="AA30" s="6">
        <v>11057446</v>
      </c>
    </row>
    <row r="31" spans="1:27" ht="13.5" x14ac:dyDescent="0.25">
      <c r="A31" s="25" t="s">
        <v>57</v>
      </c>
      <c r="B31" s="24" t="s">
        <v>32</v>
      </c>
      <c r="C31" s="6">
        <v>1782012</v>
      </c>
      <c r="D31" s="6"/>
      <c r="E31" s="7">
        <v>380000</v>
      </c>
      <c r="F31" s="8">
        <v>2130000</v>
      </c>
      <c r="G31" s="8"/>
      <c r="H31" s="8">
        <v>51948</v>
      </c>
      <c r="I31" s="8">
        <v>330816</v>
      </c>
      <c r="J31" s="8">
        <v>382764</v>
      </c>
      <c r="K31" s="8">
        <v>207131</v>
      </c>
      <c r="L31" s="8">
        <v>182911</v>
      </c>
      <c r="M31" s="8">
        <v>211596</v>
      </c>
      <c r="N31" s="8">
        <v>601638</v>
      </c>
      <c r="O31" s="8">
        <v>650823</v>
      </c>
      <c r="P31" s="8">
        <v>51539</v>
      </c>
      <c r="Q31" s="8">
        <v>271783</v>
      </c>
      <c r="R31" s="8">
        <v>974145</v>
      </c>
      <c r="S31" s="8">
        <v>7247</v>
      </c>
      <c r="T31" s="8">
        <v>12407</v>
      </c>
      <c r="U31" s="8">
        <v>207777</v>
      </c>
      <c r="V31" s="8">
        <v>227431</v>
      </c>
      <c r="W31" s="8">
        <v>2185978</v>
      </c>
      <c r="X31" s="8">
        <v>2130000</v>
      </c>
      <c r="Y31" s="8">
        <v>55978</v>
      </c>
      <c r="Z31" s="2">
        <v>2.6280751173708921</v>
      </c>
      <c r="AA31" s="6">
        <v>2130000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89113</v>
      </c>
      <c r="D33" s="6"/>
      <c r="E33" s="7">
        <v>104124</v>
      </c>
      <c r="F33" s="8">
        <v>94124</v>
      </c>
      <c r="G33" s="8"/>
      <c r="H33" s="8"/>
      <c r="I33" s="8"/>
      <c r="J33" s="8"/>
      <c r="K33" s="8"/>
      <c r="L33" s="8">
        <v>1892</v>
      </c>
      <c r="M33" s="8"/>
      <c r="N33" s="8">
        <v>1892</v>
      </c>
      <c r="O33" s="8"/>
      <c r="P33" s="8">
        <v>2508</v>
      </c>
      <c r="Q33" s="8">
        <v>36276</v>
      </c>
      <c r="R33" s="8">
        <v>38784</v>
      </c>
      <c r="S33" s="8">
        <v>60000</v>
      </c>
      <c r="T33" s="8">
        <v>5672</v>
      </c>
      <c r="U33" s="8">
        <v>2610</v>
      </c>
      <c r="V33" s="8">
        <v>68282</v>
      </c>
      <c r="W33" s="8">
        <v>108958</v>
      </c>
      <c r="X33" s="8">
        <v>94124</v>
      </c>
      <c r="Y33" s="8">
        <v>14834</v>
      </c>
      <c r="Z33" s="2">
        <v>15.76006119586928</v>
      </c>
      <c r="AA33" s="6">
        <v>94124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16072677</v>
      </c>
      <c r="D35" s="33">
        <f>SUM(D24:D34)</f>
        <v>0</v>
      </c>
      <c r="E35" s="34">
        <f t="shared" si="1"/>
        <v>14897986</v>
      </c>
      <c r="F35" s="35">
        <f t="shared" si="1"/>
        <v>17042432</v>
      </c>
      <c r="G35" s="35">
        <f t="shared" si="1"/>
        <v>783397</v>
      </c>
      <c r="H35" s="35">
        <f t="shared" si="1"/>
        <v>456995</v>
      </c>
      <c r="I35" s="35">
        <f t="shared" si="1"/>
        <v>914160</v>
      </c>
      <c r="J35" s="35">
        <f t="shared" si="1"/>
        <v>2154552</v>
      </c>
      <c r="K35" s="35">
        <f t="shared" si="1"/>
        <v>1414331</v>
      </c>
      <c r="L35" s="35">
        <f t="shared" si="1"/>
        <v>865418</v>
      </c>
      <c r="M35" s="35">
        <f t="shared" si="1"/>
        <v>1830196</v>
      </c>
      <c r="N35" s="35">
        <f t="shared" si="1"/>
        <v>4109945</v>
      </c>
      <c r="O35" s="35">
        <f t="shared" si="1"/>
        <v>2214256</v>
      </c>
      <c r="P35" s="35">
        <f t="shared" si="1"/>
        <v>980099</v>
      </c>
      <c r="Q35" s="35">
        <f t="shared" si="1"/>
        <v>5223169</v>
      </c>
      <c r="R35" s="35">
        <f t="shared" si="1"/>
        <v>8417524</v>
      </c>
      <c r="S35" s="35">
        <f t="shared" si="1"/>
        <v>1032708</v>
      </c>
      <c r="T35" s="35">
        <f t="shared" si="1"/>
        <v>2943105</v>
      </c>
      <c r="U35" s="35">
        <f t="shared" si="1"/>
        <v>4433161</v>
      </c>
      <c r="V35" s="35">
        <f t="shared" si="1"/>
        <v>8408974</v>
      </c>
      <c r="W35" s="35">
        <f t="shared" si="1"/>
        <v>23090995</v>
      </c>
      <c r="X35" s="35">
        <f t="shared" si="1"/>
        <v>17042432</v>
      </c>
      <c r="Y35" s="35">
        <f t="shared" si="1"/>
        <v>6048563</v>
      </c>
      <c r="Z35" s="36">
        <f>+IF(X35&lt;&gt;0,+(Y35/X35)*100,0)</f>
        <v>35.491196326909211</v>
      </c>
      <c r="AA35" s="33">
        <f>SUM(AA24:AA34)</f>
        <v>17042432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-10480449</v>
      </c>
      <c r="D37" s="46">
        <f>+D21-D35</f>
        <v>0</v>
      </c>
      <c r="E37" s="47">
        <f t="shared" si="2"/>
        <v>-9966031</v>
      </c>
      <c r="F37" s="48">
        <f t="shared" si="2"/>
        <v>-12110477</v>
      </c>
      <c r="G37" s="48">
        <f t="shared" si="2"/>
        <v>-366854</v>
      </c>
      <c r="H37" s="48">
        <f t="shared" si="2"/>
        <v>9657</v>
      </c>
      <c r="I37" s="48">
        <f t="shared" si="2"/>
        <v>-466283</v>
      </c>
      <c r="J37" s="48">
        <f t="shared" si="2"/>
        <v>-823480</v>
      </c>
      <c r="K37" s="48">
        <f t="shared" si="2"/>
        <v>-936458</v>
      </c>
      <c r="L37" s="48">
        <f t="shared" si="2"/>
        <v>-333080</v>
      </c>
      <c r="M37" s="48">
        <f t="shared" si="2"/>
        <v>-1306259</v>
      </c>
      <c r="N37" s="48">
        <f t="shared" si="2"/>
        <v>-2575797</v>
      </c>
      <c r="O37" s="48">
        <f t="shared" si="2"/>
        <v>-1801174</v>
      </c>
      <c r="P37" s="48">
        <f t="shared" si="2"/>
        <v>-175167</v>
      </c>
      <c r="Q37" s="48">
        <f t="shared" si="2"/>
        <v>-5126611</v>
      </c>
      <c r="R37" s="48">
        <f t="shared" si="2"/>
        <v>-7102952</v>
      </c>
      <c r="S37" s="48">
        <f t="shared" si="2"/>
        <v>-597624</v>
      </c>
      <c r="T37" s="48">
        <f t="shared" si="2"/>
        <v>-2555693</v>
      </c>
      <c r="U37" s="48">
        <f t="shared" si="2"/>
        <v>-4062855</v>
      </c>
      <c r="V37" s="48">
        <f t="shared" si="2"/>
        <v>-7216172</v>
      </c>
      <c r="W37" s="48">
        <f t="shared" si="2"/>
        <v>-17718401</v>
      </c>
      <c r="X37" s="48">
        <f>IF(F21=F35,0,X21-X35)</f>
        <v>-12110477</v>
      </c>
      <c r="Y37" s="48">
        <f t="shared" si="2"/>
        <v>-5607924</v>
      </c>
      <c r="Z37" s="49">
        <f>+IF(X37&lt;&gt;0,+(Y37/X37)*100,0)</f>
        <v>46.30638413334173</v>
      </c>
      <c r="AA37" s="46">
        <f>+AA21-AA35</f>
        <v>-12110477</v>
      </c>
    </row>
    <row r="38" spans="1:27" ht="23.1" customHeight="1" x14ac:dyDescent="0.25">
      <c r="A38" s="50" t="s">
        <v>62</v>
      </c>
      <c r="B38" s="29" t="s">
        <v>32</v>
      </c>
      <c r="C38" s="6">
        <v>11000000</v>
      </c>
      <c r="D38" s="6"/>
      <c r="E38" s="7">
        <v>12000000</v>
      </c>
      <c r="F38" s="8">
        <v>12000000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12000000</v>
      </c>
      <c r="Y38" s="8">
        <v>-12000000</v>
      </c>
      <c r="Z38" s="2">
        <v>-100</v>
      </c>
      <c r="AA38" s="6">
        <v>12000000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519551</v>
      </c>
      <c r="D41" s="56">
        <f>SUM(D37:D40)</f>
        <v>0</v>
      </c>
      <c r="E41" s="57">
        <f t="shared" si="3"/>
        <v>2033969</v>
      </c>
      <c r="F41" s="58">
        <f t="shared" si="3"/>
        <v>-110477</v>
      </c>
      <c r="G41" s="58">
        <f t="shared" si="3"/>
        <v>-366854</v>
      </c>
      <c r="H41" s="58">
        <f t="shared" si="3"/>
        <v>9657</v>
      </c>
      <c r="I41" s="58">
        <f t="shared" si="3"/>
        <v>-466283</v>
      </c>
      <c r="J41" s="58">
        <f t="shared" si="3"/>
        <v>-823480</v>
      </c>
      <c r="K41" s="58">
        <f t="shared" si="3"/>
        <v>-936458</v>
      </c>
      <c r="L41" s="58">
        <f t="shared" si="3"/>
        <v>-333080</v>
      </c>
      <c r="M41" s="58">
        <f t="shared" si="3"/>
        <v>-1306259</v>
      </c>
      <c r="N41" s="58">
        <f t="shared" si="3"/>
        <v>-2575797</v>
      </c>
      <c r="O41" s="58">
        <f t="shared" si="3"/>
        <v>-1801174</v>
      </c>
      <c r="P41" s="58">
        <f t="shared" si="3"/>
        <v>-175167</v>
      </c>
      <c r="Q41" s="58">
        <f t="shared" si="3"/>
        <v>-5126611</v>
      </c>
      <c r="R41" s="58">
        <f t="shared" si="3"/>
        <v>-7102952</v>
      </c>
      <c r="S41" s="58">
        <f t="shared" si="3"/>
        <v>-597624</v>
      </c>
      <c r="T41" s="58">
        <f t="shared" si="3"/>
        <v>-2555693</v>
      </c>
      <c r="U41" s="58">
        <f t="shared" si="3"/>
        <v>-4062855</v>
      </c>
      <c r="V41" s="58">
        <f t="shared" si="3"/>
        <v>-7216172</v>
      </c>
      <c r="W41" s="58">
        <f t="shared" si="3"/>
        <v>-17718401</v>
      </c>
      <c r="X41" s="58">
        <f t="shared" si="3"/>
        <v>-110477</v>
      </c>
      <c r="Y41" s="58">
        <f t="shared" si="3"/>
        <v>-17607924</v>
      </c>
      <c r="Z41" s="59">
        <f>+IF(X41&lt;&gt;0,+(Y41/X41)*100,0)</f>
        <v>15938.090281235009</v>
      </c>
      <c r="AA41" s="56">
        <f>SUM(AA37:AA40)</f>
        <v>-110477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519551</v>
      </c>
      <c r="D43" s="64">
        <f>+D41-D42</f>
        <v>0</v>
      </c>
      <c r="E43" s="65">
        <f t="shared" si="4"/>
        <v>2033969</v>
      </c>
      <c r="F43" s="66">
        <f t="shared" si="4"/>
        <v>-110477</v>
      </c>
      <c r="G43" s="66">
        <f t="shared" si="4"/>
        <v>-366854</v>
      </c>
      <c r="H43" s="66">
        <f t="shared" si="4"/>
        <v>9657</v>
      </c>
      <c r="I43" s="66">
        <f t="shared" si="4"/>
        <v>-466283</v>
      </c>
      <c r="J43" s="66">
        <f t="shared" si="4"/>
        <v>-823480</v>
      </c>
      <c r="K43" s="66">
        <f t="shared" si="4"/>
        <v>-936458</v>
      </c>
      <c r="L43" s="66">
        <f t="shared" si="4"/>
        <v>-333080</v>
      </c>
      <c r="M43" s="66">
        <f t="shared" si="4"/>
        <v>-1306259</v>
      </c>
      <c r="N43" s="66">
        <f t="shared" si="4"/>
        <v>-2575797</v>
      </c>
      <c r="O43" s="66">
        <f t="shared" si="4"/>
        <v>-1801174</v>
      </c>
      <c r="P43" s="66">
        <f t="shared" si="4"/>
        <v>-175167</v>
      </c>
      <c r="Q43" s="66">
        <f t="shared" si="4"/>
        <v>-5126611</v>
      </c>
      <c r="R43" s="66">
        <f t="shared" si="4"/>
        <v>-7102952</v>
      </c>
      <c r="S43" s="66">
        <f t="shared" si="4"/>
        <v>-597624</v>
      </c>
      <c r="T43" s="66">
        <f t="shared" si="4"/>
        <v>-2555693</v>
      </c>
      <c r="U43" s="66">
        <f t="shared" si="4"/>
        <v>-4062855</v>
      </c>
      <c r="V43" s="66">
        <f t="shared" si="4"/>
        <v>-7216172</v>
      </c>
      <c r="W43" s="66">
        <f t="shared" si="4"/>
        <v>-17718401</v>
      </c>
      <c r="X43" s="66">
        <f t="shared" si="4"/>
        <v>-110477</v>
      </c>
      <c r="Y43" s="66">
        <f t="shared" si="4"/>
        <v>-17607924</v>
      </c>
      <c r="Z43" s="67">
        <f>+IF(X43&lt;&gt;0,+(Y43/X43)*100,0)</f>
        <v>15938.090281235009</v>
      </c>
      <c r="AA43" s="64">
        <f>+AA41-AA42</f>
        <v>-110477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519551</v>
      </c>
      <c r="D45" s="56">
        <f>SUM(D43:D44)</f>
        <v>0</v>
      </c>
      <c r="E45" s="57">
        <f t="shared" si="5"/>
        <v>2033969</v>
      </c>
      <c r="F45" s="58">
        <f t="shared" si="5"/>
        <v>-110477</v>
      </c>
      <c r="G45" s="58">
        <f t="shared" si="5"/>
        <v>-366854</v>
      </c>
      <c r="H45" s="58">
        <f t="shared" si="5"/>
        <v>9657</v>
      </c>
      <c r="I45" s="58">
        <f t="shared" si="5"/>
        <v>-466283</v>
      </c>
      <c r="J45" s="58">
        <f t="shared" si="5"/>
        <v>-823480</v>
      </c>
      <c r="K45" s="58">
        <f t="shared" si="5"/>
        <v>-936458</v>
      </c>
      <c r="L45" s="58">
        <f t="shared" si="5"/>
        <v>-333080</v>
      </c>
      <c r="M45" s="58">
        <f t="shared" si="5"/>
        <v>-1306259</v>
      </c>
      <c r="N45" s="58">
        <f t="shared" si="5"/>
        <v>-2575797</v>
      </c>
      <c r="O45" s="58">
        <f t="shared" si="5"/>
        <v>-1801174</v>
      </c>
      <c r="P45" s="58">
        <f t="shared" si="5"/>
        <v>-175167</v>
      </c>
      <c r="Q45" s="58">
        <f t="shared" si="5"/>
        <v>-5126611</v>
      </c>
      <c r="R45" s="58">
        <f t="shared" si="5"/>
        <v>-7102952</v>
      </c>
      <c r="S45" s="58">
        <f t="shared" si="5"/>
        <v>-597624</v>
      </c>
      <c r="T45" s="58">
        <f t="shared" si="5"/>
        <v>-2555693</v>
      </c>
      <c r="U45" s="58">
        <f t="shared" si="5"/>
        <v>-4062855</v>
      </c>
      <c r="V45" s="58">
        <f t="shared" si="5"/>
        <v>-7216172</v>
      </c>
      <c r="W45" s="58">
        <f t="shared" si="5"/>
        <v>-17718401</v>
      </c>
      <c r="X45" s="58">
        <f t="shared" si="5"/>
        <v>-110477</v>
      </c>
      <c r="Y45" s="58">
        <f t="shared" si="5"/>
        <v>-17607924</v>
      </c>
      <c r="Z45" s="59">
        <f>+IF(X45&lt;&gt;0,+(Y45/X45)*100,0)</f>
        <v>15938.090281235009</v>
      </c>
      <c r="AA45" s="56">
        <f>SUM(AA43:AA44)</f>
        <v>-110477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519551</v>
      </c>
      <c r="D47" s="71">
        <f>SUM(D45:D46)</f>
        <v>0</v>
      </c>
      <c r="E47" s="72">
        <f t="shared" si="6"/>
        <v>2033969</v>
      </c>
      <c r="F47" s="73">
        <f t="shared" si="6"/>
        <v>-110477</v>
      </c>
      <c r="G47" s="73">
        <f t="shared" si="6"/>
        <v>-366854</v>
      </c>
      <c r="H47" s="74">
        <f t="shared" si="6"/>
        <v>9657</v>
      </c>
      <c r="I47" s="74">
        <f t="shared" si="6"/>
        <v>-466283</v>
      </c>
      <c r="J47" s="74">
        <f t="shared" si="6"/>
        <v>-823480</v>
      </c>
      <c r="K47" s="74">
        <f t="shared" si="6"/>
        <v>-936458</v>
      </c>
      <c r="L47" s="74">
        <f t="shared" si="6"/>
        <v>-333080</v>
      </c>
      <c r="M47" s="73">
        <f t="shared" si="6"/>
        <v>-1306259</v>
      </c>
      <c r="N47" s="73">
        <f t="shared" si="6"/>
        <v>-2575797</v>
      </c>
      <c r="O47" s="74">
        <f t="shared" si="6"/>
        <v>-1801174</v>
      </c>
      <c r="P47" s="74">
        <f t="shared" si="6"/>
        <v>-175167</v>
      </c>
      <c r="Q47" s="74">
        <f t="shared" si="6"/>
        <v>-5126611</v>
      </c>
      <c r="R47" s="74">
        <f t="shared" si="6"/>
        <v>-7102952</v>
      </c>
      <c r="S47" s="74">
        <f t="shared" si="6"/>
        <v>-597624</v>
      </c>
      <c r="T47" s="73">
        <f t="shared" si="6"/>
        <v>-2555693</v>
      </c>
      <c r="U47" s="73">
        <f t="shared" si="6"/>
        <v>-4062855</v>
      </c>
      <c r="V47" s="74">
        <f t="shared" si="6"/>
        <v>-7216172</v>
      </c>
      <c r="W47" s="74">
        <f t="shared" si="6"/>
        <v>-17718401</v>
      </c>
      <c r="X47" s="74">
        <f t="shared" si="6"/>
        <v>-110477</v>
      </c>
      <c r="Y47" s="74">
        <f t="shared" si="6"/>
        <v>-17607924</v>
      </c>
      <c r="Z47" s="75">
        <f>+IF(X47&lt;&gt;0,+(Y47/X47)*100,0)</f>
        <v>15938.090281235009</v>
      </c>
      <c r="AA47" s="76">
        <f>SUM(AA45:AA46)</f>
        <v>-110477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412665563</v>
      </c>
      <c r="D7" s="6"/>
      <c r="E7" s="7">
        <v>403577748</v>
      </c>
      <c r="F7" s="8">
        <v>403577748</v>
      </c>
      <c r="G7" s="8">
        <v>32733402</v>
      </c>
      <c r="H7" s="8">
        <v>31024555</v>
      </c>
      <c r="I7" s="8">
        <v>36195652</v>
      </c>
      <c r="J7" s="8">
        <v>99953609</v>
      </c>
      <c r="K7" s="8">
        <v>44348217</v>
      </c>
      <c r="L7" s="8">
        <v>32549662</v>
      </c>
      <c r="M7" s="8">
        <v>34312132</v>
      </c>
      <c r="N7" s="8">
        <v>111210011</v>
      </c>
      <c r="O7" s="8">
        <v>35658731</v>
      </c>
      <c r="P7" s="8">
        <v>31350294</v>
      </c>
      <c r="Q7" s="8">
        <v>34676476</v>
      </c>
      <c r="R7" s="8">
        <v>101685501</v>
      </c>
      <c r="S7" s="8">
        <v>32061873</v>
      </c>
      <c r="T7" s="8">
        <v>34192025</v>
      </c>
      <c r="U7" s="8">
        <v>34837678</v>
      </c>
      <c r="V7" s="8">
        <v>101091576</v>
      </c>
      <c r="W7" s="8">
        <v>413940697</v>
      </c>
      <c r="X7" s="8">
        <v>403577748</v>
      </c>
      <c r="Y7" s="8">
        <v>10362949</v>
      </c>
      <c r="Z7" s="2">
        <v>2.5677701635819625</v>
      </c>
      <c r="AA7" s="6">
        <v>403577748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91112314</v>
      </c>
      <c r="D13" s="6"/>
      <c r="E13" s="7">
        <v>133885390</v>
      </c>
      <c r="F13" s="8">
        <v>133885390</v>
      </c>
      <c r="G13" s="8">
        <v>8182262</v>
      </c>
      <c r="H13" s="8">
        <v>8495891</v>
      </c>
      <c r="I13" s="8">
        <v>8504213</v>
      </c>
      <c r="J13" s="8">
        <v>25182366</v>
      </c>
      <c r="K13" s="8">
        <v>8667403</v>
      </c>
      <c r="L13" s="8">
        <v>8819908</v>
      </c>
      <c r="M13" s="8">
        <v>9274132</v>
      </c>
      <c r="N13" s="8">
        <v>26761443</v>
      </c>
      <c r="O13" s="8">
        <v>9559471</v>
      </c>
      <c r="P13" s="8">
        <v>10001433</v>
      </c>
      <c r="Q13" s="8">
        <v>10100687</v>
      </c>
      <c r="R13" s="8">
        <v>29661591</v>
      </c>
      <c r="S13" s="8">
        <v>10568919</v>
      </c>
      <c r="T13" s="8">
        <v>10900542</v>
      </c>
      <c r="U13" s="8">
        <v>11547998</v>
      </c>
      <c r="V13" s="8">
        <v>33017459</v>
      </c>
      <c r="W13" s="8">
        <v>114622859</v>
      </c>
      <c r="X13" s="8">
        <v>133885390</v>
      </c>
      <c r="Y13" s="8">
        <v>-19262531</v>
      </c>
      <c r="Z13" s="2">
        <v>-14.387328595002039</v>
      </c>
      <c r="AA13" s="6">
        <v>133885390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503777877</v>
      </c>
      <c r="D21" s="33">
        <f t="shared" si="0"/>
        <v>0</v>
      </c>
      <c r="E21" s="34">
        <f t="shared" si="0"/>
        <v>537463138</v>
      </c>
      <c r="F21" s="35">
        <f t="shared" si="0"/>
        <v>537463138</v>
      </c>
      <c r="G21" s="35">
        <f t="shared" si="0"/>
        <v>40915664</v>
      </c>
      <c r="H21" s="35">
        <f t="shared" si="0"/>
        <v>39520446</v>
      </c>
      <c r="I21" s="35">
        <f t="shared" si="0"/>
        <v>44699865</v>
      </c>
      <c r="J21" s="35">
        <f t="shared" si="0"/>
        <v>125135975</v>
      </c>
      <c r="K21" s="35">
        <f t="shared" si="0"/>
        <v>53015620</v>
      </c>
      <c r="L21" s="35">
        <f t="shared" si="0"/>
        <v>41369570</v>
      </c>
      <c r="M21" s="35">
        <f t="shared" si="0"/>
        <v>43586264</v>
      </c>
      <c r="N21" s="35">
        <f t="shared" si="0"/>
        <v>137971454</v>
      </c>
      <c r="O21" s="35">
        <f t="shared" si="0"/>
        <v>45218202</v>
      </c>
      <c r="P21" s="35">
        <f t="shared" si="0"/>
        <v>41351727</v>
      </c>
      <c r="Q21" s="35">
        <f t="shared" si="0"/>
        <v>44777163</v>
      </c>
      <c r="R21" s="35">
        <f t="shared" si="0"/>
        <v>131347092</v>
      </c>
      <c r="S21" s="35">
        <f t="shared" si="0"/>
        <v>42630792</v>
      </c>
      <c r="T21" s="35">
        <f t="shared" si="0"/>
        <v>45092567</v>
      </c>
      <c r="U21" s="35">
        <f t="shared" si="0"/>
        <v>46385676</v>
      </c>
      <c r="V21" s="35">
        <f t="shared" si="0"/>
        <v>134109035</v>
      </c>
      <c r="W21" s="35">
        <f t="shared" si="0"/>
        <v>528563556</v>
      </c>
      <c r="X21" s="35">
        <f t="shared" si="0"/>
        <v>537463138</v>
      </c>
      <c r="Y21" s="35">
        <f t="shared" si="0"/>
        <v>-8899582</v>
      </c>
      <c r="Z21" s="36">
        <f>+IF(X21&lt;&gt;0,+(Y21/X21)*100,0)</f>
        <v>-1.6558497449921858</v>
      </c>
      <c r="AA21" s="33">
        <f>SUM(AA5:AA20)</f>
        <v>537463138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54999471</v>
      </c>
      <c r="D24" s="6"/>
      <c r="E24" s="7">
        <v>55701128</v>
      </c>
      <c r="F24" s="8">
        <v>55701128</v>
      </c>
      <c r="G24" s="8">
        <v>4662637</v>
      </c>
      <c r="H24" s="8">
        <v>4454326</v>
      </c>
      <c r="I24" s="8">
        <v>5046037</v>
      </c>
      <c r="J24" s="8">
        <v>14163000</v>
      </c>
      <c r="K24" s="8">
        <v>4911615</v>
      </c>
      <c r="L24" s="8">
        <v>4799589</v>
      </c>
      <c r="M24" s="8">
        <v>5126900</v>
      </c>
      <c r="N24" s="8">
        <v>14838104</v>
      </c>
      <c r="O24" s="8">
        <v>4278224</v>
      </c>
      <c r="P24" s="8">
        <v>5318163</v>
      </c>
      <c r="Q24" s="8">
        <v>5009825</v>
      </c>
      <c r="R24" s="8">
        <v>14606212</v>
      </c>
      <c r="S24" s="8">
        <v>4673028</v>
      </c>
      <c r="T24" s="8">
        <v>5711121</v>
      </c>
      <c r="U24" s="8">
        <v>6061738</v>
      </c>
      <c r="V24" s="8">
        <v>16445887</v>
      </c>
      <c r="W24" s="8">
        <v>60053203</v>
      </c>
      <c r="X24" s="8">
        <v>55701128</v>
      </c>
      <c r="Y24" s="8">
        <v>4352075</v>
      </c>
      <c r="Z24" s="2">
        <v>7.813261878646335</v>
      </c>
      <c r="AA24" s="6">
        <v>55701128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205628282</v>
      </c>
      <c r="D26" s="6"/>
      <c r="E26" s="7">
        <v>142400000</v>
      </c>
      <c r="F26" s="8">
        <v>81400000</v>
      </c>
      <c r="G26" s="8">
        <v>71289</v>
      </c>
      <c r="H26" s="8">
        <v>248629</v>
      </c>
      <c r="I26" s="8">
        <v>99422</v>
      </c>
      <c r="J26" s="8">
        <v>419340</v>
      </c>
      <c r="K26" s="8">
        <v>-3841</v>
      </c>
      <c r="L26" s="8">
        <v>278093</v>
      </c>
      <c r="M26" s="8">
        <v>89240</v>
      </c>
      <c r="N26" s="8">
        <v>363492</v>
      </c>
      <c r="O26" s="8">
        <v>158871</v>
      </c>
      <c r="P26" s="8">
        <v>64004</v>
      </c>
      <c r="Q26" s="8">
        <v>34948</v>
      </c>
      <c r="R26" s="8">
        <v>257823</v>
      </c>
      <c r="S26" s="8">
        <v>46202</v>
      </c>
      <c r="T26" s="8">
        <v>73747</v>
      </c>
      <c r="U26" s="8">
        <v>123205608</v>
      </c>
      <c r="V26" s="8">
        <v>123325557</v>
      </c>
      <c r="W26" s="8">
        <v>124366212</v>
      </c>
      <c r="X26" s="8">
        <v>81400000</v>
      </c>
      <c r="Y26" s="8">
        <v>42966212</v>
      </c>
      <c r="Z26" s="2">
        <v>52.784044226044223</v>
      </c>
      <c r="AA26" s="6">
        <v>81400000</v>
      </c>
    </row>
    <row r="27" spans="1:27" ht="13.5" x14ac:dyDescent="0.25">
      <c r="A27" s="25" t="s">
        <v>53</v>
      </c>
      <c r="B27" s="24" t="s">
        <v>32</v>
      </c>
      <c r="C27" s="6">
        <v>16200307</v>
      </c>
      <c r="D27" s="6"/>
      <c r="E27" s="7">
        <v>7793593</v>
      </c>
      <c r="F27" s="8">
        <v>7793593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7793593</v>
      </c>
      <c r="Y27" s="8">
        <v>-7793593</v>
      </c>
      <c r="Z27" s="2">
        <v>-100</v>
      </c>
      <c r="AA27" s="6">
        <v>7793593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673740879</v>
      </c>
      <c r="D30" s="6"/>
      <c r="E30" s="7">
        <v>686099614</v>
      </c>
      <c r="F30" s="8">
        <v>500485615</v>
      </c>
      <c r="G30" s="8">
        <v>351916</v>
      </c>
      <c r="H30" s="8">
        <v>725040</v>
      </c>
      <c r="I30" s="8">
        <v>146643</v>
      </c>
      <c r="J30" s="8">
        <v>1223599</v>
      </c>
      <c r="K30" s="8">
        <v>17000000</v>
      </c>
      <c r="L30" s="8">
        <v>7293892</v>
      </c>
      <c r="M30" s="8">
        <v>30944652</v>
      </c>
      <c r="N30" s="8">
        <v>55238544</v>
      </c>
      <c r="O30" s="8">
        <v>1696920</v>
      </c>
      <c r="P30" s="8">
        <v>9385931</v>
      </c>
      <c r="Q30" s="8">
        <v>13488869</v>
      </c>
      <c r="R30" s="8">
        <v>24571720</v>
      </c>
      <c r="S30" s="8">
        <v>4684485</v>
      </c>
      <c r="T30" s="8">
        <v>4349546</v>
      </c>
      <c r="U30" s="8">
        <v>-6860704</v>
      </c>
      <c r="V30" s="8">
        <v>2173327</v>
      </c>
      <c r="W30" s="8">
        <v>83207190</v>
      </c>
      <c r="X30" s="8">
        <v>500485615</v>
      </c>
      <c r="Y30" s="8">
        <v>-417278425</v>
      </c>
      <c r="Z30" s="2">
        <v>-83.374708981395997</v>
      </c>
      <c r="AA30" s="6">
        <v>500485615</v>
      </c>
    </row>
    <row r="31" spans="1:27" ht="13.5" x14ac:dyDescent="0.25">
      <c r="A31" s="25" t="s">
        <v>57</v>
      </c>
      <c r="B31" s="24" t="s">
        <v>32</v>
      </c>
      <c r="C31" s="6">
        <v>12811806</v>
      </c>
      <c r="D31" s="6"/>
      <c r="E31" s="7">
        <v>5669500</v>
      </c>
      <c r="F31" s="8">
        <v>7328438</v>
      </c>
      <c r="G31" s="8"/>
      <c r="H31" s="8">
        <v>319504</v>
      </c>
      <c r="I31" s="8">
        <v>2434782</v>
      </c>
      <c r="J31" s="8">
        <v>2754286</v>
      </c>
      <c r="K31" s="8">
        <v>1330000</v>
      </c>
      <c r="L31" s="8">
        <v>782609</v>
      </c>
      <c r="M31" s="8">
        <v>61169</v>
      </c>
      <c r="N31" s="8">
        <v>2173778</v>
      </c>
      <c r="O31" s="8">
        <v>551024</v>
      </c>
      <c r="P31" s="8">
        <v>261706</v>
      </c>
      <c r="Q31" s="8">
        <v>801595</v>
      </c>
      <c r="R31" s="8">
        <v>1614325</v>
      </c>
      <c r="S31" s="8">
        <v>69800</v>
      </c>
      <c r="T31" s="8">
        <v>730663</v>
      </c>
      <c r="U31" s="8">
        <v>-1352637</v>
      </c>
      <c r="V31" s="8">
        <v>-552174</v>
      </c>
      <c r="W31" s="8">
        <v>5990215</v>
      </c>
      <c r="X31" s="8">
        <v>7328438</v>
      </c>
      <c r="Y31" s="8">
        <v>-1338223</v>
      </c>
      <c r="Z31" s="2">
        <v>-18.260685292009022</v>
      </c>
      <c r="AA31" s="6">
        <v>7328438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9079469</v>
      </c>
      <c r="D33" s="6"/>
      <c r="E33" s="7">
        <v>8352893</v>
      </c>
      <c r="F33" s="8">
        <v>14116105</v>
      </c>
      <c r="G33" s="8">
        <v>542136</v>
      </c>
      <c r="H33" s="8">
        <v>693206</v>
      </c>
      <c r="I33" s="8">
        <v>44470</v>
      </c>
      <c r="J33" s="8">
        <v>1279812</v>
      </c>
      <c r="K33" s="8">
        <v>1435747</v>
      </c>
      <c r="L33" s="8">
        <v>1624698</v>
      </c>
      <c r="M33" s="8">
        <v>881093</v>
      </c>
      <c r="N33" s="8">
        <v>3941538</v>
      </c>
      <c r="O33" s="8">
        <v>75459</v>
      </c>
      <c r="P33" s="8">
        <v>518048</v>
      </c>
      <c r="Q33" s="8">
        <v>708023</v>
      </c>
      <c r="R33" s="8">
        <v>1301530</v>
      </c>
      <c r="S33" s="8">
        <v>162981</v>
      </c>
      <c r="T33" s="8">
        <v>-519972</v>
      </c>
      <c r="U33" s="8">
        <v>-1176538</v>
      </c>
      <c r="V33" s="8">
        <v>-1533529</v>
      </c>
      <c r="W33" s="8">
        <v>4989351</v>
      </c>
      <c r="X33" s="8">
        <v>14116105</v>
      </c>
      <c r="Y33" s="8">
        <v>-9126754</v>
      </c>
      <c r="Z33" s="2">
        <v>-64.654903034512714</v>
      </c>
      <c r="AA33" s="6">
        <v>14116105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972460214</v>
      </c>
      <c r="D35" s="33">
        <f>SUM(D24:D34)</f>
        <v>0</v>
      </c>
      <c r="E35" s="34">
        <f t="shared" si="1"/>
        <v>906016728</v>
      </c>
      <c r="F35" s="35">
        <f t="shared" si="1"/>
        <v>666824879</v>
      </c>
      <c r="G35" s="35">
        <f t="shared" si="1"/>
        <v>5627978</v>
      </c>
      <c r="H35" s="35">
        <f t="shared" si="1"/>
        <v>6440705</v>
      </c>
      <c r="I35" s="35">
        <f t="shared" si="1"/>
        <v>7771354</v>
      </c>
      <c r="J35" s="35">
        <f t="shared" si="1"/>
        <v>19840037</v>
      </c>
      <c r="K35" s="35">
        <f t="shared" si="1"/>
        <v>24673521</v>
      </c>
      <c r="L35" s="35">
        <f t="shared" si="1"/>
        <v>14778881</v>
      </c>
      <c r="M35" s="35">
        <f t="shared" si="1"/>
        <v>37103054</v>
      </c>
      <c r="N35" s="35">
        <f t="shared" si="1"/>
        <v>76555456</v>
      </c>
      <c r="O35" s="35">
        <f t="shared" si="1"/>
        <v>6760498</v>
      </c>
      <c r="P35" s="35">
        <f t="shared" si="1"/>
        <v>15547852</v>
      </c>
      <c r="Q35" s="35">
        <f t="shared" si="1"/>
        <v>20043260</v>
      </c>
      <c r="R35" s="35">
        <f t="shared" si="1"/>
        <v>42351610</v>
      </c>
      <c r="S35" s="35">
        <f t="shared" si="1"/>
        <v>9636496</v>
      </c>
      <c r="T35" s="35">
        <f t="shared" si="1"/>
        <v>10345105</v>
      </c>
      <c r="U35" s="35">
        <f t="shared" si="1"/>
        <v>119877467</v>
      </c>
      <c r="V35" s="35">
        <f t="shared" si="1"/>
        <v>139859068</v>
      </c>
      <c r="W35" s="35">
        <f t="shared" si="1"/>
        <v>278606171</v>
      </c>
      <c r="X35" s="35">
        <f t="shared" si="1"/>
        <v>666824879</v>
      </c>
      <c r="Y35" s="35">
        <f t="shared" si="1"/>
        <v>-388218708</v>
      </c>
      <c r="Z35" s="36">
        <f>+IF(X35&lt;&gt;0,+(Y35/X35)*100,0)</f>
        <v>-58.218989756679427</v>
      </c>
      <c r="AA35" s="33">
        <f>SUM(AA24:AA34)</f>
        <v>666824879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-468682337</v>
      </c>
      <c r="D37" s="46">
        <f>+D21-D35</f>
        <v>0</v>
      </c>
      <c r="E37" s="47">
        <f t="shared" si="2"/>
        <v>-368553590</v>
      </c>
      <c r="F37" s="48">
        <f t="shared" si="2"/>
        <v>-129361741</v>
      </c>
      <c r="G37" s="48">
        <f t="shared" si="2"/>
        <v>35287686</v>
      </c>
      <c r="H37" s="48">
        <f t="shared" si="2"/>
        <v>33079741</v>
      </c>
      <c r="I37" s="48">
        <f t="shared" si="2"/>
        <v>36928511</v>
      </c>
      <c r="J37" s="48">
        <f t="shared" si="2"/>
        <v>105295938</v>
      </c>
      <c r="K37" s="48">
        <f t="shared" si="2"/>
        <v>28342099</v>
      </c>
      <c r="L37" s="48">
        <f t="shared" si="2"/>
        <v>26590689</v>
      </c>
      <c r="M37" s="48">
        <f t="shared" si="2"/>
        <v>6483210</v>
      </c>
      <c r="N37" s="48">
        <f t="shared" si="2"/>
        <v>61415998</v>
      </c>
      <c r="O37" s="48">
        <f t="shared" si="2"/>
        <v>38457704</v>
      </c>
      <c r="P37" s="48">
        <f t="shared" si="2"/>
        <v>25803875</v>
      </c>
      <c r="Q37" s="48">
        <f t="shared" si="2"/>
        <v>24733903</v>
      </c>
      <c r="R37" s="48">
        <f t="shared" si="2"/>
        <v>88995482</v>
      </c>
      <c r="S37" s="48">
        <f t="shared" si="2"/>
        <v>32994296</v>
      </c>
      <c r="T37" s="48">
        <f t="shared" si="2"/>
        <v>34747462</v>
      </c>
      <c r="U37" s="48">
        <f t="shared" si="2"/>
        <v>-73491791</v>
      </c>
      <c r="V37" s="48">
        <f t="shared" si="2"/>
        <v>-5750033</v>
      </c>
      <c r="W37" s="48">
        <f t="shared" si="2"/>
        <v>249957385</v>
      </c>
      <c r="X37" s="48">
        <f>IF(F21=F35,0,X21-X35)</f>
        <v>-129361741</v>
      </c>
      <c r="Y37" s="48">
        <f t="shared" si="2"/>
        <v>379319126</v>
      </c>
      <c r="Z37" s="49">
        <f>+IF(X37&lt;&gt;0,+(Y37/X37)*100,0)</f>
        <v>-293.22357836850699</v>
      </c>
      <c r="AA37" s="46">
        <f>+AA21-AA35</f>
        <v>-129361741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-468682337</v>
      </c>
      <c r="D41" s="56">
        <f>SUM(D37:D40)</f>
        <v>0</v>
      </c>
      <c r="E41" s="57">
        <f t="shared" si="3"/>
        <v>-368553590</v>
      </c>
      <c r="F41" s="58">
        <f t="shared" si="3"/>
        <v>-129361741</v>
      </c>
      <c r="G41" s="58">
        <f t="shared" si="3"/>
        <v>35287686</v>
      </c>
      <c r="H41" s="58">
        <f t="shared" si="3"/>
        <v>33079741</v>
      </c>
      <c r="I41" s="58">
        <f t="shared" si="3"/>
        <v>36928511</v>
      </c>
      <c r="J41" s="58">
        <f t="shared" si="3"/>
        <v>105295938</v>
      </c>
      <c r="K41" s="58">
        <f t="shared" si="3"/>
        <v>28342099</v>
      </c>
      <c r="L41" s="58">
        <f t="shared" si="3"/>
        <v>26590689</v>
      </c>
      <c r="M41" s="58">
        <f t="shared" si="3"/>
        <v>6483210</v>
      </c>
      <c r="N41" s="58">
        <f t="shared" si="3"/>
        <v>61415998</v>
      </c>
      <c r="O41" s="58">
        <f t="shared" si="3"/>
        <v>38457704</v>
      </c>
      <c r="P41" s="58">
        <f t="shared" si="3"/>
        <v>25803875</v>
      </c>
      <c r="Q41" s="58">
        <f t="shared" si="3"/>
        <v>24733903</v>
      </c>
      <c r="R41" s="58">
        <f t="shared" si="3"/>
        <v>88995482</v>
      </c>
      <c r="S41" s="58">
        <f t="shared" si="3"/>
        <v>32994296</v>
      </c>
      <c r="T41" s="58">
        <f t="shared" si="3"/>
        <v>34747462</v>
      </c>
      <c r="U41" s="58">
        <f t="shared" si="3"/>
        <v>-73491791</v>
      </c>
      <c r="V41" s="58">
        <f t="shared" si="3"/>
        <v>-5750033</v>
      </c>
      <c r="W41" s="58">
        <f t="shared" si="3"/>
        <v>249957385</v>
      </c>
      <c r="X41" s="58">
        <f t="shared" si="3"/>
        <v>-129361741</v>
      </c>
      <c r="Y41" s="58">
        <f t="shared" si="3"/>
        <v>379319126</v>
      </c>
      <c r="Z41" s="59">
        <f>+IF(X41&lt;&gt;0,+(Y41/X41)*100,0)</f>
        <v>-293.22357836850699</v>
      </c>
      <c r="AA41" s="56">
        <f>SUM(AA37:AA40)</f>
        <v>-129361741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-468682337</v>
      </c>
      <c r="D43" s="64">
        <f>+D41-D42</f>
        <v>0</v>
      </c>
      <c r="E43" s="65">
        <f t="shared" si="4"/>
        <v>-368553590</v>
      </c>
      <c r="F43" s="66">
        <f t="shared" si="4"/>
        <v>-129361741</v>
      </c>
      <c r="G43" s="66">
        <f t="shared" si="4"/>
        <v>35287686</v>
      </c>
      <c r="H43" s="66">
        <f t="shared" si="4"/>
        <v>33079741</v>
      </c>
      <c r="I43" s="66">
        <f t="shared" si="4"/>
        <v>36928511</v>
      </c>
      <c r="J43" s="66">
        <f t="shared" si="4"/>
        <v>105295938</v>
      </c>
      <c r="K43" s="66">
        <f t="shared" si="4"/>
        <v>28342099</v>
      </c>
      <c r="L43" s="66">
        <f t="shared" si="4"/>
        <v>26590689</v>
      </c>
      <c r="M43" s="66">
        <f t="shared" si="4"/>
        <v>6483210</v>
      </c>
      <c r="N43" s="66">
        <f t="shared" si="4"/>
        <v>61415998</v>
      </c>
      <c r="O43" s="66">
        <f t="shared" si="4"/>
        <v>38457704</v>
      </c>
      <c r="P43" s="66">
        <f t="shared" si="4"/>
        <v>25803875</v>
      </c>
      <c r="Q43" s="66">
        <f t="shared" si="4"/>
        <v>24733903</v>
      </c>
      <c r="R43" s="66">
        <f t="shared" si="4"/>
        <v>88995482</v>
      </c>
      <c r="S43" s="66">
        <f t="shared" si="4"/>
        <v>32994296</v>
      </c>
      <c r="T43" s="66">
        <f t="shared" si="4"/>
        <v>34747462</v>
      </c>
      <c r="U43" s="66">
        <f t="shared" si="4"/>
        <v>-73491791</v>
      </c>
      <c r="V43" s="66">
        <f t="shared" si="4"/>
        <v>-5750033</v>
      </c>
      <c r="W43" s="66">
        <f t="shared" si="4"/>
        <v>249957385</v>
      </c>
      <c r="X43" s="66">
        <f t="shared" si="4"/>
        <v>-129361741</v>
      </c>
      <c r="Y43" s="66">
        <f t="shared" si="4"/>
        <v>379319126</v>
      </c>
      <c r="Z43" s="67">
        <f>+IF(X43&lt;&gt;0,+(Y43/X43)*100,0)</f>
        <v>-293.22357836850699</v>
      </c>
      <c r="AA43" s="64">
        <f>+AA41-AA42</f>
        <v>-129361741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-468682337</v>
      </c>
      <c r="D45" s="56">
        <f>SUM(D43:D44)</f>
        <v>0</v>
      </c>
      <c r="E45" s="57">
        <f t="shared" si="5"/>
        <v>-368553590</v>
      </c>
      <c r="F45" s="58">
        <f t="shared" si="5"/>
        <v>-129361741</v>
      </c>
      <c r="G45" s="58">
        <f t="shared" si="5"/>
        <v>35287686</v>
      </c>
      <c r="H45" s="58">
        <f t="shared" si="5"/>
        <v>33079741</v>
      </c>
      <c r="I45" s="58">
        <f t="shared" si="5"/>
        <v>36928511</v>
      </c>
      <c r="J45" s="58">
        <f t="shared" si="5"/>
        <v>105295938</v>
      </c>
      <c r="K45" s="58">
        <f t="shared" si="5"/>
        <v>28342099</v>
      </c>
      <c r="L45" s="58">
        <f t="shared" si="5"/>
        <v>26590689</v>
      </c>
      <c r="M45" s="58">
        <f t="shared" si="5"/>
        <v>6483210</v>
      </c>
      <c r="N45" s="58">
        <f t="shared" si="5"/>
        <v>61415998</v>
      </c>
      <c r="O45" s="58">
        <f t="shared" si="5"/>
        <v>38457704</v>
      </c>
      <c r="P45" s="58">
        <f t="shared" si="5"/>
        <v>25803875</v>
      </c>
      <c r="Q45" s="58">
        <f t="shared" si="5"/>
        <v>24733903</v>
      </c>
      <c r="R45" s="58">
        <f t="shared" si="5"/>
        <v>88995482</v>
      </c>
      <c r="S45" s="58">
        <f t="shared" si="5"/>
        <v>32994296</v>
      </c>
      <c r="T45" s="58">
        <f t="shared" si="5"/>
        <v>34747462</v>
      </c>
      <c r="U45" s="58">
        <f t="shared" si="5"/>
        <v>-73491791</v>
      </c>
      <c r="V45" s="58">
        <f t="shared" si="5"/>
        <v>-5750033</v>
      </c>
      <c r="W45" s="58">
        <f t="shared" si="5"/>
        <v>249957385</v>
      </c>
      <c r="X45" s="58">
        <f t="shared" si="5"/>
        <v>-129361741</v>
      </c>
      <c r="Y45" s="58">
        <f t="shared" si="5"/>
        <v>379319126</v>
      </c>
      <c r="Z45" s="59">
        <f>+IF(X45&lt;&gt;0,+(Y45/X45)*100,0)</f>
        <v>-293.22357836850699</v>
      </c>
      <c r="AA45" s="56">
        <f>SUM(AA43:AA44)</f>
        <v>-129361741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-468682337</v>
      </c>
      <c r="D47" s="71">
        <f>SUM(D45:D46)</f>
        <v>0</v>
      </c>
      <c r="E47" s="72">
        <f t="shared" si="6"/>
        <v>-368553590</v>
      </c>
      <c r="F47" s="73">
        <f t="shared" si="6"/>
        <v>-129361741</v>
      </c>
      <c r="G47" s="73">
        <f t="shared" si="6"/>
        <v>35287686</v>
      </c>
      <c r="H47" s="74">
        <f t="shared" si="6"/>
        <v>33079741</v>
      </c>
      <c r="I47" s="74">
        <f t="shared" si="6"/>
        <v>36928511</v>
      </c>
      <c r="J47" s="74">
        <f t="shared" si="6"/>
        <v>105295938</v>
      </c>
      <c r="K47" s="74">
        <f t="shared" si="6"/>
        <v>28342099</v>
      </c>
      <c r="L47" s="74">
        <f t="shared" si="6"/>
        <v>26590689</v>
      </c>
      <c r="M47" s="73">
        <f t="shared" si="6"/>
        <v>6483210</v>
      </c>
      <c r="N47" s="73">
        <f t="shared" si="6"/>
        <v>61415998</v>
      </c>
      <c r="O47" s="74">
        <f t="shared" si="6"/>
        <v>38457704</v>
      </c>
      <c r="P47" s="74">
        <f t="shared" si="6"/>
        <v>25803875</v>
      </c>
      <c r="Q47" s="74">
        <f t="shared" si="6"/>
        <v>24733903</v>
      </c>
      <c r="R47" s="74">
        <f t="shared" si="6"/>
        <v>88995482</v>
      </c>
      <c r="S47" s="74">
        <f t="shared" si="6"/>
        <v>32994296</v>
      </c>
      <c r="T47" s="73">
        <f t="shared" si="6"/>
        <v>34747462</v>
      </c>
      <c r="U47" s="73">
        <f t="shared" si="6"/>
        <v>-73491791</v>
      </c>
      <c r="V47" s="74">
        <f t="shared" si="6"/>
        <v>-5750033</v>
      </c>
      <c r="W47" s="74">
        <f t="shared" si="6"/>
        <v>249957385</v>
      </c>
      <c r="X47" s="74">
        <f t="shared" si="6"/>
        <v>-129361741</v>
      </c>
      <c r="Y47" s="74">
        <f t="shared" si="6"/>
        <v>379319126</v>
      </c>
      <c r="Z47" s="75">
        <f>+IF(X47&lt;&gt;0,+(Y47/X47)*100,0)</f>
        <v>-293.22357836850699</v>
      </c>
      <c r="AA47" s="76">
        <f>SUM(AA45:AA46)</f>
        <v>-129361741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2067</v>
      </c>
      <c r="F6" s="8">
        <v>2067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2067</v>
      </c>
      <c r="Y6" s="8">
        <v>-2067</v>
      </c>
      <c r="Z6" s="2">
        <v>-100</v>
      </c>
      <c r="AA6" s="6">
        <v>2067</v>
      </c>
    </row>
    <row r="7" spans="1:27" ht="13.5" x14ac:dyDescent="0.25">
      <c r="A7" s="25" t="s">
        <v>35</v>
      </c>
      <c r="B7" s="24" t="s">
        <v>32</v>
      </c>
      <c r="C7" s="6">
        <v>462174</v>
      </c>
      <c r="D7" s="6"/>
      <c r="E7" s="7">
        <v>67755568</v>
      </c>
      <c r="F7" s="8">
        <v>57246332</v>
      </c>
      <c r="G7" s="8">
        <v>4503253</v>
      </c>
      <c r="H7" s="8"/>
      <c r="I7" s="8">
        <v>3632216</v>
      </c>
      <c r="J7" s="8">
        <v>8135469</v>
      </c>
      <c r="K7" s="8">
        <v>5085726</v>
      </c>
      <c r="L7" s="8">
        <v>4339646</v>
      </c>
      <c r="M7" s="8">
        <v>4305277</v>
      </c>
      <c r="N7" s="8">
        <v>13730649</v>
      </c>
      <c r="O7" s="8">
        <v>5164921</v>
      </c>
      <c r="P7" s="8">
        <v>3897795</v>
      </c>
      <c r="Q7" s="8">
        <v>4254419</v>
      </c>
      <c r="R7" s="8">
        <v>13317135</v>
      </c>
      <c r="S7" s="8">
        <v>5209345</v>
      </c>
      <c r="T7" s="8">
        <v>4494004</v>
      </c>
      <c r="U7" s="8">
        <v>-569077</v>
      </c>
      <c r="V7" s="8">
        <v>9134272</v>
      </c>
      <c r="W7" s="8">
        <v>44317525</v>
      </c>
      <c r="X7" s="8">
        <v>57246332</v>
      </c>
      <c r="Y7" s="8">
        <v>-12928807</v>
      </c>
      <c r="Z7" s="2">
        <v>-22.584515982613524</v>
      </c>
      <c r="AA7" s="6">
        <v>57246332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529812</v>
      </c>
      <c r="D19" s="6"/>
      <c r="E19" s="7">
        <v>73523</v>
      </c>
      <c r="F19" s="26">
        <v>73523</v>
      </c>
      <c r="G19" s="26"/>
      <c r="H19" s="26"/>
      <c r="I19" s="26">
        <v>90030</v>
      </c>
      <c r="J19" s="26">
        <v>90030</v>
      </c>
      <c r="K19" s="26">
        <v>-90030</v>
      </c>
      <c r="L19" s="26"/>
      <c r="M19" s="26">
        <v>154921</v>
      </c>
      <c r="N19" s="26">
        <v>64891</v>
      </c>
      <c r="O19" s="26"/>
      <c r="P19" s="26"/>
      <c r="Q19" s="26"/>
      <c r="R19" s="26"/>
      <c r="S19" s="26"/>
      <c r="T19" s="26"/>
      <c r="U19" s="26"/>
      <c r="V19" s="26"/>
      <c r="W19" s="26">
        <v>154921</v>
      </c>
      <c r="X19" s="26">
        <v>73523</v>
      </c>
      <c r="Y19" s="26">
        <v>81398</v>
      </c>
      <c r="Z19" s="27">
        <v>110.71093399344423</v>
      </c>
      <c r="AA19" s="28">
        <v>73523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991986</v>
      </c>
      <c r="D21" s="33">
        <f t="shared" si="0"/>
        <v>0</v>
      </c>
      <c r="E21" s="34">
        <f t="shared" si="0"/>
        <v>67831158</v>
      </c>
      <c r="F21" s="35">
        <f t="shared" si="0"/>
        <v>57321922</v>
      </c>
      <c r="G21" s="35">
        <f t="shared" si="0"/>
        <v>4503253</v>
      </c>
      <c r="H21" s="35">
        <f t="shared" si="0"/>
        <v>0</v>
      </c>
      <c r="I21" s="35">
        <f t="shared" si="0"/>
        <v>3722246</v>
      </c>
      <c r="J21" s="35">
        <f t="shared" si="0"/>
        <v>8225499</v>
      </c>
      <c r="K21" s="35">
        <f t="shared" si="0"/>
        <v>4995696</v>
      </c>
      <c r="L21" s="35">
        <f t="shared" si="0"/>
        <v>4339646</v>
      </c>
      <c r="M21" s="35">
        <f t="shared" si="0"/>
        <v>4460198</v>
      </c>
      <c r="N21" s="35">
        <f t="shared" si="0"/>
        <v>13795540</v>
      </c>
      <c r="O21" s="35">
        <f t="shared" si="0"/>
        <v>5164921</v>
      </c>
      <c r="P21" s="35">
        <f t="shared" si="0"/>
        <v>3897795</v>
      </c>
      <c r="Q21" s="35">
        <f t="shared" si="0"/>
        <v>4254419</v>
      </c>
      <c r="R21" s="35">
        <f t="shared" si="0"/>
        <v>13317135</v>
      </c>
      <c r="S21" s="35">
        <f t="shared" si="0"/>
        <v>5209345</v>
      </c>
      <c r="T21" s="35">
        <f t="shared" si="0"/>
        <v>4494004</v>
      </c>
      <c r="U21" s="35">
        <f t="shared" si="0"/>
        <v>-569077</v>
      </c>
      <c r="V21" s="35">
        <f t="shared" si="0"/>
        <v>9134272</v>
      </c>
      <c r="W21" s="35">
        <f t="shared" si="0"/>
        <v>44472446</v>
      </c>
      <c r="X21" s="35">
        <f t="shared" si="0"/>
        <v>57321922</v>
      </c>
      <c r="Y21" s="35">
        <f t="shared" si="0"/>
        <v>-12849476</v>
      </c>
      <c r="Z21" s="36">
        <f>+IF(X21&lt;&gt;0,+(Y21/X21)*100,0)</f>
        <v>-22.416338377488458</v>
      </c>
      <c r="AA21" s="33">
        <f>SUM(AA5:AA20)</f>
        <v>57321922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-65390</v>
      </c>
      <c r="D24" s="6"/>
      <c r="E24" s="7">
        <v>10925123</v>
      </c>
      <c r="F24" s="8">
        <v>10675123</v>
      </c>
      <c r="G24" s="8">
        <v>956974</v>
      </c>
      <c r="H24" s="8"/>
      <c r="I24" s="8">
        <v>769708</v>
      </c>
      <c r="J24" s="8">
        <v>1726682</v>
      </c>
      <c r="K24" s="8">
        <v>793442</v>
      </c>
      <c r="L24" s="8">
        <v>738879</v>
      </c>
      <c r="M24" s="8">
        <v>875892</v>
      </c>
      <c r="N24" s="8">
        <v>2408213</v>
      </c>
      <c r="O24" s="8">
        <v>761887</v>
      </c>
      <c r="P24" s="8">
        <v>784205</v>
      </c>
      <c r="Q24" s="8">
        <v>733935</v>
      </c>
      <c r="R24" s="8">
        <v>2280027</v>
      </c>
      <c r="S24" s="8">
        <v>783246</v>
      </c>
      <c r="T24" s="8">
        <v>786531</v>
      </c>
      <c r="U24" s="8">
        <v>787073</v>
      </c>
      <c r="V24" s="8">
        <v>2356850</v>
      </c>
      <c r="W24" s="8">
        <v>8771772</v>
      </c>
      <c r="X24" s="8">
        <v>10675123</v>
      </c>
      <c r="Y24" s="8">
        <v>-1903351</v>
      </c>
      <c r="Z24" s="2">
        <v>-17.829780509320596</v>
      </c>
      <c r="AA24" s="6">
        <v>10675123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36221784</v>
      </c>
      <c r="D26" s="6"/>
      <c r="E26" s="7">
        <v>16379565</v>
      </c>
      <c r="F26" s="8">
        <v>15264937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15264937</v>
      </c>
      <c r="Y26" s="8">
        <v>-15264937</v>
      </c>
      <c r="Z26" s="2">
        <v>-100</v>
      </c>
      <c r="AA26" s="6">
        <v>15264937</v>
      </c>
    </row>
    <row r="27" spans="1:27" ht="13.5" x14ac:dyDescent="0.25">
      <c r="A27" s="25" t="s">
        <v>53</v>
      </c>
      <c r="B27" s="24" t="s">
        <v>32</v>
      </c>
      <c r="C27" s="6">
        <v>6232242</v>
      </c>
      <c r="D27" s="6"/>
      <c r="E27" s="7">
        <v>4722000</v>
      </c>
      <c r="F27" s="8">
        <v>3500000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3500000</v>
      </c>
      <c r="Y27" s="8">
        <v>-3500000</v>
      </c>
      <c r="Z27" s="2">
        <v>-100</v>
      </c>
      <c r="AA27" s="6">
        <v>3500000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>
        <v>427</v>
      </c>
      <c r="R28" s="8">
        <v>427</v>
      </c>
      <c r="S28" s="8"/>
      <c r="T28" s="8"/>
      <c r="U28" s="8"/>
      <c r="V28" s="8"/>
      <c r="W28" s="8">
        <v>427</v>
      </c>
      <c r="X28" s="8"/>
      <c r="Y28" s="8">
        <v>427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-21333024</v>
      </c>
      <c r="D30" s="6"/>
      <c r="E30" s="7">
        <v>35816767</v>
      </c>
      <c r="F30" s="8">
        <v>36382437</v>
      </c>
      <c r="G30" s="8"/>
      <c r="H30" s="8"/>
      <c r="I30" s="8">
        <v>4863149</v>
      </c>
      <c r="J30" s="8">
        <v>4863149</v>
      </c>
      <c r="K30" s="8">
        <v>8296042</v>
      </c>
      <c r="L30" s="8">
        <v>9568165</v>
      </c>
      <c r="M30" s="8">
        <v>-293671</v>
      </c>
      <c r="N30" s="8">
        <v>17570536</v>
      </c>
      <c r="O30" s="8">
        <v>3964</v>
      </c>
      <c r="P30" s="8">
        <v>2897447</v>
      </c>
      <c r="Q30" s="8">
        <v>2983</v>
      </c>
      <c r="R30" s="8">
        <v>2904394</v>
      </c>
      <c r="S30" s="8">
        <v>7755575</v>
      </c>
      <c r="T30" s="8">
        <v>8316670</v>
      </c>
      <c r="U30" s="8">
        <v>38027</v>
      </c>
      <c r="V30" s="8">
        <v>16110272</v>
      </c>
      <c r="W30" s="8">
        <v>41448351</v>
      </c>
      <c r="X30" s="8">
        <v>36382437</v>
      </c>
      <c r="Y30" s="8">
        <v>5065914</v>
      </c>
      <c r="Z30" s="2">
        <v>13.92406451497463</v>
      </c>
      <c r="AA30" s="6">
        <v>36382437</v>
      </c>
    </row>
    <row r="31" spans="1:27" ht="13.5" x14ac:dyDescent="0.25">
      <c r="A31" s="25" t="s">
        <v>57</v>
      </c>
      <c r="B31" s="24" t="s">
        <v>32</v>
      </c>
      <c r="C31" s="6">
        <v>162138</v>
      </c>
      <c r="D31" s="6"/>
      <c r="E31" s="7">
        <v>1830603</v>
      </c>
      <c r="F31" s="8">
        <v>1761414</v>
      </c>
      <c r="G31" s="8">
        <v>161191</v>
      </c>
      <c r="H31" s="8"/>
      <c r="I31" s="8"/>
      <c r="J31" s="8">
        <v>161191</v>
      </c>
      <c r="K31" s="8">
        <v>173598</v>
      </c>
      <c r="L31" s="8">
        <v>173525</v>
      </c>
      <c r="M31" s="8">
        <v>345890</v>
      </c>
      <c r="N31" s="8">
        <v>693013</v>
      </c>
      <c r="O31" s="8"/>
      <c r="P31" s="8">
        <v>173680</v>
      </c>
      <c r="Q31" s="8">
        <v>171443</v>
      </c>
      <c r="R31" s="8">
        <v>345123</v>
      </c>
      <c r="S31" s="8"/>
      <c r="T31" s="8">
        <v>346410</v>
      </c>
      <c r="U31" s="8">
        <v>174018</v>
      </c>
      <c r="V31" s="8">
        <v>520428</v>
      </c>
      <c r="W31" s="8">
        <v>1719755</v>
      </c>
      <c r="X31" s="8">
        <v>1761414</v>
      </c>
      <c r="Y31" s="8">
        <v>-41659</v>
      </c>
      <c r="Z31" s="2">
        <v>-2.3650885027597148</v>
      </c>
      <c r="AA31" s="6">
        <v>1761414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398646</v>
      </c>
      <c r="D33" s="6"/>
      <c r="E33" s="7">
        <v>65002</v>
      </c>
      <c r="F33" s="8">
        <v>65002</v>
      </c>
      <c r="G33" s="8">
        <v>7048</v>
      </c>
      <c r="H33" s="8"/>
      <c r="I33" s="8">
        <v>5868</v>
      </c>
      <c r="J33" s="8">
        <v>12916</v>
      </c>
      <c r="K33" s="8">
        <v>6036</v>
      </c>
      <c r="L33" s="8">
        <v>5537</v>
      </c>
      <c r="M33" s="8">
        <v>7031</v>
      </c>
      <c r="N33" s="8">
        <v>18604</v>
      </c>
      <c r="O33" s="8">
        <v>6649</v>
      </c>
      <c r="P33" s="8">
        <v>5803</v>
      </c>
      <c r="Q33" s="8">
        <v>5579</v>
      </c>
      <c r="R33" s="8">
        <v>18031</v>
      </c>
      <c r="S33" s="8">
        <v>6076</v>
      </c>
      <c r="T33" s="8">
        <v>6086</v>
      </c>
      <c r="U33" s="8">
        <v>6113</v>
      </c>
      <c r="V33" s="8">
        <v>18275</v>
      </c>
      <c r="W33" s="8">
        <v>67826</v>
      </c>
      <c r="X33" s="8">
        <v>65002</v>
      </c>
      <c r="Y33" s="8">
        <v>2824</v>
      </c>
      <c r="Z33" s="2">
        <v>4.3444817082551301</v>
      </c>
      <c r="AA33" s="6">
        <v>65002</v>
      </c>
    </row>
    <row r="34" spans="1:27" ht="13.5" x14ac:dyDescent="0.25">
      <c r="A34" s="23" t="s">
        <v>59</v>
      </c>
      <c r="B34" s="29" t="s">
        <v>32</v>
      </c>
      <c r="C34" s="6">
        <v>25827035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47443431</v>
      </c>
      <c r="D35" s="33">
        <f>SUM(D24:D34)</f>
        <v>0</v>
      </c>
      <c r="E35" s="34">
        <f t="shared" si="1"/>
        <v>69739060</v>
      </c>
      <c r="F35" s="35">
        <f t="shared" si="1"/>
        <v>67648913</v>
      </c>
      <c r="G35" s="35">
        <f t="shared" si="1"/>
        <v>1125213</v>
      </c>
      <c r="H35" s="35">
        <f t="shared" si="1"/>
        <v>0</v>
      </c>
      <c r="I35" s="35">
        <f t="shared" si="1"/>
        <v>5638725</v>
      </c>
      <c r="J35" s="35">
        <f t="shared" si="1"/>
        <v>6763938</v>
      </c>
      <c r="K35" s="35">
        <f t="shared" si="1"/>
        <v>9269118</v>
      </c>
      <c r="L35" s="35">
        <f t="shared" si="1"/>
        <v>10486106</v>
      </c>
      <c r="M35" s="35">
        <f t="shared" si="1"/>
        <v>935142</v>
      </c>
      <c r="N35" s="35">
        <f t="shared" si="1"/>
        <v>20690366</v>
      </c>
      <c r="O35" s="35">
        <f t="shared" si="1"/>
        <v>772500</v>
      </c>
      <c r="P35" s="35">
        <f t="shared" si="1"/>
        <v>3861135</v>
      </c>
      <c r="Q35" s="35">
        <f t="shared" si="1"/>
        <v>914367</v>
      </c>
      <c r="R35" s="35">
        <f t="shared" si="1"/>
        <v>5548002</v>
      </c>
      <c r="S35" s="35">
        <f t="shared" si="1"/>
        <v>8544897</v>
      </c>
      <c r="T35" s="35">
        <f t="shared" si="1"/>
        <v>9455697</v>
      </c>
      <c r="U35" s="35">
        <f t="shared" si="1"/>
        <v>1005231</v>
      </c>
      <c r="V35" s="35">
        <f t="shared" si="1"/>
        <v>19005825</v>
      </c>
      <c r="W35" s="35">
        <f t="shared" si="1"/>
        <v>52008131</v>
      </c>
      <c r="X35" s="35">
        <f t="shared" si="1"/>
        <v>67648913</v>
      </c>
      <c r="Y35" s="35">
        <f t="shared" si="1"/>
        <v>-15640782</v>
      </c>
      <c r="Z35" s="36">
        <f>+IF(X35&lt;&gt;0,+(Y35/X35)*100,0)</f>
        <v>-23.1205222765368</v>
      </c>
      <c r="AA35" s="33">
        <f>SUM(AA24:AA34)</f>
        <v>67648913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-46451445</v>
      </c>
      <c r="D37" s="46">
        <f>+D21-D35</f>
        <v>0</v>
      </c>
      <c r="E37" s="47">
        <f t="shared" si="2"/>
        <v>-1907902</v>
      </c>
      <c r="F37" s="48">
        <f t="shared" si="2"/>
        <v>-10326991</v>
      </c>
      <c r="G37" s="48">
        <f t="shared" si="2"/>
        <v>3378040</v>
      </c>
      <c r="H37" s="48">
        <f t="shared" si="2"/>
        <v>0</v>
      </c>
      <c r="I37" s="48">
        <f t="shared" si="2"/>
        <v>-1916479</v>
      </c>
      <c r="J37" s="48">
        <f t="shared" si="2"/>
        <v>1461561</v>
      </c>
      <c r="K37" s="48">
        <f t="shared" si="2"/>
        <v>-4273422</v>
      </c>
      <c r="L37" s="48">
        <f t="shared" si="2"/>
        <v>-6146460</v>
      </c>
      <c r="M37" s="48">
        <f t="shared" si="2"/>
        <v>3525056</v>
      </c>
      <c r="N37" s="48">
        <f t="shared" si="2"/>
        <v>-6894826</v>
      </c>
      <c r="O37" s="48">
        <f t="shared" si="2"/>
        <v>4392421</v>
      </c>
      <c r="P37" s="48">
        <f t="shared" si="2"/>
        <v>36660</v>
      </c>
      <c r="Q37" s="48">
        <f t="shared" si="2"/>
        <v>3340052</v>
      </c>
      <c r="R37" s="48">
        <f t="shared" si="2"/>
        <v>7769133</v>
      </c>
      <c r="S37" s="48">
        <f t="shared" si="2"/>
        <v>-3335552</v>
      </c>
      <c r="T37" s="48">
        <f t="shared" si="2"/>
        <v>-4961693</v>
      </c>
      <c r="U37" s="48">
        <f t="shared" si="2"/>
        <v>-1574308</v>
      </c>
      <c r="V37" s="48">
        <f t="shared" si="2"/>
        <v>-9871553</v>
      </c>
      <c r="W37" s="48">
        <f t="shared" si="2"/>
        <v>-7535685</v>
      </c>
      <c r="X37" s="48">
        <f>IF(F21=F35,0,X21-X35)</f>
        <v>-10326991</v>
      </c>
      <c r="Y37" s="48">
        <f t="shared" si="2"/>
        <v>2791306</v>
      </c>
      <c r="Z37" s="49">
        <f>+IF(X37&lt;&gt;0,+(Y37/X37)*100,0)</f>
        <v>-27.029228552634549</v>
      </c>
      <c r="AA37" s="46">
        <f>+AA21-AA35</f>
        <v>-10326991</v>
      </c>
    </row>
    <row r="38" spans="1:27" ht="23.1" customHeight="1" x14ac:dyDescent="0.25">
      <c r="A38" s="50" t="s">
        <v>62</v>
      </c>
      <c r="B38" s="29" t="s">
        <v>32</v>
      </c>
      <c r="C38" s="6">
        <v>3532080</v>
      </c>
      <c r="D38" s="6"/>
      <c r="E38" s="7">
        <v>11000000</v>
      </c>
      <c r="F38" s="8">
        <v>11000000</v>
      </c>
      <c r="G38" s="8"/>
      <c r="H38" s="8"/>
      <c r="I38" s="8">
        <v>600200</v>
      </c>
      <c r="J38" s="8">
        <v>600200</v>
      </c>
      <c r="K38" s="8">
        <v>-600200</v>
      </c>
      <c r="L38" s="8"/>
      <c r="M38" s="8">
        <v>1032803</v>
      </c>
      <c r="N38" s="8">
        <v>432603</v>
      </c>
      <c r="O38" s="8"/>
      <c r="P38" s="8"/>
      <c r="Q38" s="8"/>
      <c r="R38" s="8"/>
      <c r="S38" s="8"/>
      <c r="T38" s="8"/>
      <c r="U38" s="8"/>
      <c r="V38" s="8"/>
      <c r="W38" s="8">
        <v>1032803</v>
      </c>
      <c r="X38" s="8">
        <v>11000000</v>
      </c>
      <c r="Y38" s="8">
        <v>-9967197</v>
      </c>
      <c r="Z38" s="2">
        <v>-90.610881818181824</v>
      </c>
      <c r="AA38" s="6">
        <v>11000000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-42919365</v>
      </c>
      <c r="D41" s="56">
        <f>SUM(D37:D40)</f>
        <v>0</v>
      </c>
      <c r="E41" s="57">
        <f t="shared" si="3"/>
        <v>9092098</v>
      </c>
      <c r="F41" s="58">
        <f t="shared" si="3"/>
        <v>673009</v>
      </c>
      <c r="G41" s="58">
        <f t="shared" si="3"/>
        <v>3378040</v>
      </c>
      <c r="H41" s="58">
        <f t="shared" si="3"/>
        <v>0</v>
      </c>
      <c r="I41" s="58">
        <f t="shared" si="3"/>
        <v>-1316279</v>
      </c>
      <c r="J41" s="58">
        <f t="shared" si="3"/>
        <v>2061761</v>
      </c>
      <c r="K41" s="58">
        <f t="shared" si="3"/>
        <v>-4873622</v>
      </c>
      <c r="L41" s="58">
        <f t="shared" si="3"/>
        <v>-6146460</v>
      </c>
      <c r="M41" s="58">
        <f t="shared" si="3"/>
        <v>4557859</v>
      </c>
      <c r="N41" s="58">
        <f t="shared" si="3"/>
        <v>-6462223</v>
      </c>
      <c r="O41" s="58">
        <f t="shared" si="3"/>
        <v>4392421</v>
      </c>
      <c r="P41" s="58">
        <f t="shared" si="3"/>
        <v>36660</v>
      </c>
      <c r="Q41" s="58">
        <f t="shared" si="3"/>
        <v>3340052</v>
      </c>
      <c r="R41" s="58">
        <f t="shared" si="3"/>
        <v>7769133</v>
      </c>
      <c r="S41" s="58">
        <f t="shared" si="3"/>
        <v>-3335552</v>
      </c>
      <c r="T41" s="58">
        <f t="shared" si="3"/>
        <v>-4961693</v>
      </c>
      <c r="U41" s="58">
        <f t="shared" si="3"/>
        <v>-1574308</v>
      </c>
      <c r="V41" s="58">
        <f t="shared" si="3"/>
        <v>-9871553</v>
      </c>
      <c r="W41" s="58">
        <f t="shared" si="3"/>
        <v>-6502882</v>
      </c>
      <c r="X41" s="58">
        <f t="shared" si="3"/>
        <v>673009</v>
      </c>
      <c r="Y41" s="58">
        <f t="shared" si="3"/>
        <v>-7175891</v>
      </c>
      <c r="Z41" s="59">
        <f>+IF(X41&lt;&gt;0,+(Y41/X41)*100,0)</f>
        <v>-1066.239975988434</v>
      </c>
      <c r="AA41" s="56">
        <f>SUM(AA37:AA40)</f>
        <v>673009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-42919365</v>
      </c>
      <c r="D43" s="64">
        <f>+D41-D42</f>
        <v>0</v>
      </c>
      <c r="E43" s="65">
        <f t="shared" si="4"/>
        <v>9092098</v>
      </c>
      <c r="F43" s="66">
        <f t="shared" si="4"/>
        <v>673009</v>
      </c>
      <c r="G43" s="66">
        <f t="shared" si="4"/>
        <v>3378040</v>
      </c>
      <c r="H43" s="66">
        <f t="shared" si="4"/>
        <v>0</v>
      </c>
      <c r="I43" s="66">
        <f t="shared" si="4"/>
        <v>-1316279</v>
      </c>
      <c r="J43" s="66">
        <f t="shared" si="4"/>
        <v>2061761</v>
      </c>
      <c r="K43" s="66">
        <f t="shared" si="4"/>
        <v>-4873622</v>
      </c>
      <c r="L43" s="66">
        <f t="shared" si="4"/>
        <v>-6146460</v>
      </c>
      <c r="M43" s="66">
        <f t="shared" si="4"/>
        <v>4557859</v>
      </c>
      <c r="N43" s="66">
        <f t="shared" si="4"/>
        <v>-6462223</v>
      </c>
      <c r="O43" s="66">
        <f t="shared" si="4"/>
        <v>4392421</v>
      </c>
      <c r="P43" s="66">
        <f t="shared" si="4"/>
        <v>36660</v>
      </c>
      <c r="Q43" s="66">
        <f t="shared" si="4"/>
        <v>3340052</v>
      </c>
      <c r="R43" s="66">
        <f t="shared" si="4"/>
        <v>7769133</v>
      </c>
      <c r="S43" s="66">
        <f t="shared" si="4"/>
        <v>-3335552</v>
      </c>
      <c r="T43" s="66">
        <f t="shared" si="4"/>
        <v>-4961693</v>
      </c>
      <c r="U43" s="66">
        <f t="shared" si="4"/>
        <v>-1574308</v>
      </c>
      <c r="V43" s="66">
        <f t="shared" si="4"/>
        <v>-9871553</v>
      </c>
      <c r="W43" s="66">
        <f t="shared" si="4"/>
        <v>-6502882</v>
      </c>
      <c r="X43" s="66">
        <f t="shared" si="4"/>
        <v>673009</v>
      </c>
      <c r="Y43" s="66">
        <f t="shared" si="4"/>
        <v>-7175891</v>
      </c>
      <c r="Z43" s="67">
        <f>+IF(X43&lt;&gt;0,+(Y43/X43)*100,0)</f>
        <v>-1066.239975988434</v>
      </c>
      <c r="AA43" s="64">
        <f>+AA41-AA42</f>
        <v>673009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-42919365</v>
      </c>
      <c r="D45" s="56">
        <f>SUM(D43:D44)</f>
        <v>0</v>
      </c>
      <c r="E45" s="57">
        <f t="shared" si="5"/>
        <v>9092098</v>
      </c>
      <c r="F45" s="58">
        <f t="shared" si="5"/>
        <v>673009</v>
      </c>
      <c r="G45" s="58">
        <f t="shared" si="5"/>
        <v>3378040</v>
      </c>
      <c r="H45" s="58">
        <f t="shared" si="5"/>
        <v>0</v>
      </c>
      <c r="I45" s="58">
        <f t="shared" si="5"/>
        <v>-1316279</v>
      </c>
      <c r="J45" s="58">
        <f t="shared" si="5"/>
        <v>2061761</v>
      </c>
      <c r="K45" s="58">
        <f t="shared" si="5"/>
        <v>-4873622</v>
      </c>
      <c r="L45" s="58">
        <f t="shared" si="5"/>
        <v>-6146460</v>
      </c>
      <c r="M45" s="58">
        <f t="shared" si="5"/>
        <v>4557859</v>
      </c>
      <c r="N45" s="58">
        <f t="shared" si="5"/>
        <v>-6462223</v>
      </c>
      <c r="O45" s="58">
        <f t="shared" si="5"/>
        <v>4392421</v>
      </c>
      <c r="P45" s="58">
        <f t="shared" si="5"/>
        <v>36660</v>
      </c>
      <c r="Q45" s="58">
        <f t="shared" si="5"/>
        <v>3340052</v>
      </c>
      <c r="R45" s="58">
        <f t="shared" si="5"/>
        <v>7769133</v>
      </c>
      <c r="S45" s="58">
        <f t="shared" si="5"/>
        <v>-3335552</v>
      </c>
      <c r="T45" s="58">
        <f t="shared" si="5"/>
        <v>-4961693</v>
      </c>
      <c r="U45" s="58">
        <f t="shared" si="5"/>
        <v>-1574308</v>
      </c>
      <c r="V45" s="58">
        <f t="shared" si="5"/>
        <v>-9871553</v>
      </c>
      <c r="W45" s="58">
        <f t="shared" si="5"/>
        <v>-6502882</v>
      </c>
      <c r="X45" s="58">
        <f t="shared" si="5"/>
        <v>673009</v>
      </c>
      <c r="Y45" s="58">
        <f t="shared" si="5"/>
        <v>-7175891</v>
      </c>
      <c r="Z45" s="59">
        <f>+IF(X45&lt;&gt;0,+(Y45/X45)*100,0)</f>
        <v>-1066.239975988434</v>
      </c>
      <c r="AA45" s="56">
        <f>SUM(AA43:AA44)</f>
        <v>673009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-42919365</v>
      </c>
      <c r="D47" s="71">
        <f>SUM(D45:D46)</f>
        <v>0</v>
      </c>
      <c r="E47" s="72">
        <f t="shared" si="6"/>
        <v>9092098</v>
      </c>
      <c r="F47" s="73">
        <f t="shared" si="6"/>
        <v>673009</v>
      </c>
      <c r="G47" s="73">
        <f t="shared" si="6"/>
        <v>3378040</v>
      </c>
      <c r="H47" s="74">
        <f t="shared" si="6"/>
        <v>0</v>
      </c>
      <c r="I47" s="74">
        <f t="shared" si="6"/>
        <v>-1316279</v>
      </c>
      <c r="J47" s="74">
        <f t="shared" si="6"/>
        <v>2061761</v>
      </c>
      <c r="K47" s="74">
        <f t="shared" si="6"/>
        <v>-4873622</v>
      </c>
      <c r="L47" s="74">
        <f t="shared" si="6"/>
        <v>-6146460</v>
      </c>
      <c r="M47" s="73">
        <f t="shared" si="6"/>
        <v>4557859</v>
      </c>
      <c r="N47" s="73">
        <f t="shared" si="6"/>
        <v>-6462223</v>
      </c>
      <c r="O47" s="74">
        <f t="shared" si="6"/>
        <v>4392421</v>
      </c>
      <c r="P47" s="74">
        <f t="shared" si="6"/>
        <v>36660</v>
      </c>
      <c r="Q47" s="74">
        <f t="shared" si="6"/>
        <v>3340052</v>
      </c>
      <c r="R47" s="74">
        <f t="shared" si="6"/>
        <v>7769133</v>
      </c>
      <c r="S47" s="74">
        <f t="shared" si="6"/>
        <v>-3335552</v>
      </c>
      <c r="T47" s="73">
        <f t="shared" si="6"/>
        <v>-4961693</v>
      </c>
      <c r="U47" s="73">
        <f t="shared" si="6"/>
        <v>-1574308</v>
      </c>
      <c r="V47" s="74">
        <f t="shared" si="6"/>
        <v>-9871553</v>
      </c>
      <c r="W47" s="74">
        <f t="shared" si="6"/>
        <v>-6502882</v>
      </c>
      <c r="X47" s="74">
        <f t="shared" si="6"/>
        <v>673009</v>
      </c>
      <c r="Y47" s="74">
        <f t="shared" si="6"/>
        <v>-7175891</v>
      </c>
      <c r="Z47" s="75">
        <f>+IF(X47&lt;&gt;0,+(Y47/X47)*100,0)</f>
        <v>-1066.239975988434</v>
      </c>
      <c r="AA47" s="76">
        <f>SUM(AA45:AA46)</f>
        <v>673009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60995380</v>
      </c>
      <c r="D7" s="6"/>
      <c r="E7" s="7">
        <v>64590540</v>
      </c>
      <c r="F7" s="8">
        <v>64590540</v>
      </c>
      <c r="G7" s="8">
        <v>5297220</v>
      </c>
      <c r="H7" s="8">
        <v>5498669</v>
      </c>
      <c r="I7" s="8">
        <v>5961791</v>
      </c>
      <c r="J7" s="8">
        <v>16757680</v>
      </c>
      <c r="K7" s="8">
        <v>5416773</v>
      </c>
      <c r="L7" s="8">
        <v>5426630</v>
      </c>
      <c r="M7" s="8">
        <v>5538210</v>
      </c>
      <c r="N7" s="8">
        <v>16381613</v>
      </c>
      <c r="O7" s="8">
        <v>5487435</v>
      </c>
      <c r="P7" s="8">
        <v>5244890</v>
      </c>
      <c r="Q7" s="8">
        <v>5618661</v>
      </c>
      <c r="R7" s="8">
        <v>16350986</v>
      </c>
      <c r="S7" s="8">
        <v>5652074</v>
      </c>
      <c r="T7" s="8">
        <v>5660736</v>
      </c>
      <c r="U7" s="8">
        <v>5473825</v>
      </c>
      <c r="V7" s="8">
        <v>16786635</v>
      </c>
      <c r="W7" s="8">
        <v>66276914</v>
      </c>
      <c r="X7" s="8">
        <v>64590540</v>
      </c>
      <c r="Y7" s="8">
        <v>1686374</v>
      </c>
      <c r="Z7" s="2">
        <v>2.6108684027103659</v>
      </c>
      <c r="AA7" s="6">
        <v>64590540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24921794</v>
      </c>
      <c r="D18" s="6"/>
      <c r="E18" s="7">
        <v>42247007</v>
      </c>
      <c r="F18" s="8">
        <v>42247007</v>
      </c>
      <c r="G18" s="8">
        <v>17602753</v>
      </c>
      <c r="H18" s="8"/>
      <c r="I18" s="8"/>
      <c r="J18" s="8">
        <v>17602753</v>
      </c>
      <c r="K18" s="8"/>
      <c r="L18" s="8"/>
      <c r="M18" s="8"/>
      <c r="N18" s="8"/>
      <c r="O18" s="8">
        <v>7560041</v>
      </c>
      <c r="P18" s="8"/>
      <c r="Q18" s="8">
        <v>10561851</v>
      </c>
      <c r="R18" s="8">
        <v>18121892</v>
      </c>
      <c r="S18" s="8"/>
      <c r="T18" s="8"/>
      <c r="U18" s="8"/>
      <c r="V18" s="8"/>
      <c r="W18" s="8">
        <v>35724645</v>
      </c>
      <c r="X18" s="8">
        <v>42247007</v>
      </c>
      <c r="Y18" s="8">
        <v>-6522362</v>
      </c>
      <c r="Z18" s="2">
        <v>-15.438636871956396</v>
      </c>
      <c r="AA18" s="6">
        <v>42247007</v>
      </c>
    </row>
    <row r="19" spans="1:27" ht="13.5" x14ac:dyDescent="0.25">
      <c r="A19" s="23" t="s">
        <v>46</v>
      </c>
      <c r="B19" s="29" t="s">
        <v>32</v>
      </c>
      <c r="C19" s="6">
        <v>66781</v>
      </c>
      <c r="D19" s="6"/>
      <c r="E19" s="7">
        <v>69996</v>
      </c>
      <c r="F19" s="26">
        <v>70244</v>
      </c>
      <c r="G19" s="26">
        <v>5859</v>
      </c>
      <c r="H19" s="26">
        <v>5859</v>
      </c>
      <c r="I19" s="26">
        <v>5854</v>
      </c>
      <c r="J19" s="26">
        <v>17572</v>
      </c>
      <c r="K19" s="26">
        <v>5854</v>
      </c>
      <c r="L19" s="26">
        <v>5849</v>
      </c>
      <c r="M19" s="26">
        <v>5844</v>
      </c>
      <c r="N19" s="26">
        <v>17547</v>
      </c>
      <c r="O19" s="26">
        <v>5525</v>
      </c>
      <c r="P19" s="26">
        <v>5525</v>
      </c>
      <c r="Q19" s="26">
        <v>5520</v>
      </c>
      <c r="R19" s="26">
        <v>16570</v>
      </c>
      <c r="S19" s="26">
        <v>5520</v>
      </c>
      <c r="T19" s="26">
        <v>5520</v>
      </c>
      <c r="U19" s="26">
        <v>5520</v>
      </c>
      <c r="V19" s="26">
        <v>16560</v>
      </c>
      <c r="W19" s="26">
        <v>68249</v>
      </c>
      <c r="X19" s="26">
        <v>70244</v>
      </c>
      <c r="Y19" s="26">
        <v>-1995</v>
      </c>
      <c r="Z19" s="27">
        <v>-2.8401002220830249</v>
      </c>
      <c r="AA19" s="28">
        <v>70244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85983955</v>
      </c>
      <c r="D21" s="33">
        <f t="shared" si="0"/>
        <v>0</v>
      </c>
      <c r="E21" s="34">
        <f t="shared" si="0"/>
        <v>106907543</v>
      </c>
      <c r="F21" s="35">
        <f t="shared" si="0"/>
        <v>106907791</v>
      </c>
      <c r="G21" s="35">
        <f t="shared" si="0"/>
        <v>22905832</v>
      </c>
      <c r="H21" s="35">
        <f t="shared" si="0"/>
        <v>5504528</v>
      </c>
      <c r="I21" s="35">
        <f t="shared" si="0"/>
        <v>5967645</v>
      </c>
      <c r="J21" s="35">
        <f t="shared" si="0"/>
        <v>34378005</v>
      </c>
      <c r="K21" s="35">
        <f t="shared" si="0"/>
        <v>5422627</v>
      </c>
      <c r="L21" s="35">
        <f t="shared" si="0"/>
        <v>5432479</v>
      </c>
      <c r="M21" s="35">
        <f t="shared" si="0"/>
        <v>5544054</v>
      </c>
      <c r="N21" s="35">
        <f t="shared" si="0"/>
        <v>16399160</v>
      </c>
      <c r="O21" s="35">
        <f t="shared" si="0"/>
        <v>13053001</v>
      </c>
      <c r="P21" s="35">
        <f t="shared" si="0"/>
        <v>5250415</v>
      </c>
      <c r="Q21" s="35">
        <f t="shared" si="0"/>
        <v>16186032</v>
      </c>
      <c r="R21" s="35">
        <f t="shared" si="0"/>
        <v>34489448</v>
      </c>
      <c r="S21" s="35">
        <f t="shared" si="0"/>
        <v>5657594</v>
      </c>
      <c r="T21" s="35">
        <f t="shared" si="0"/>
        <v>5666256</v>
      </c>
      <c r="U21" s="35">
        <f t="shared" si="0"/>
        <v>5479345</v>
      </c>
      <c r="V21" s="35">
        <f t="shared" si="0"/>
        <v>16803195</v>
      </c>
      <c r="W21" s="35">
        <f t="shared" si="0"/>
        <v>102069808</v>
      </c>
      <c r="X21" s="35">
        <f t="shared" si="0"/>
        <v>106907791</v>
      </c>
      <c r="Y21" s="35">
        <f t="shared" si="0"/>
        <v>-4837983</v>
      </c>
      <c r="Z21" s="36">
        <f>+IF(X21&lt;&gt;0,+(Y21/X21)*100,0)</f>
        <v>-4.5253792588418555</v>
      </c>
      <c r="AA21" s="33">
        <f>SUM(AA5:AA20)</f>
        <v>106907791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21274532</v>
      </c>
      <c r="D24" s="6"/>
      <c r="E24" s="7">
        <v>40855440</v>
      </c>
      <c r="F24" s="8">
        <v>25255902</v>
      </c>
      <c r="G24" s="8">
        <v>1860101</v>
      </c>
      <c r="H24" s="8">
        <v>1826012</v>
      </c>
      <c r="I24" s="8">
        <v>1880068</v>
      </c>
      <c r="J24" s="8">
        <v>5566181</v>
      </c>
      <c r="K24" s="8">
        <v>1976920</v>
      </c>
      <c r="L24" s="8">
        <v>1809944</v>
      </c>
      <c r="M24" s="8">
        <v>1986537</v>
      </c>
      <c r="N24" s="8">
        <v>5773401</v>
      </c>
      <c r="O24" s="8">
        <v>1989657</v>
      </c>
      <c r="P24" s="8">
        <v>1874195</v>
      </c>
      <c r="Q24" s="8">
        <v>1744206</v>
      </c>
      <c r="R24" s="8">
        <v>5608058</v>
      </c>
      <c r="S24" s="8">
        <v>1749663</v>
      </c>
      <c r="T24" s="8">
        <v>1829934</v>
      </c>
      <c r="U24" s="8">
        <v>1798994</v>
      </c>
      <c r="V24" s="8">
        <v>5378591</v>
      </c>
      <c r="W24" s="8">
        <v>22326231</v>
      </c>
      <c r="X24" s="8">
        <v>25255902</v>
      </c>
      <c r="Y24" s="8">
        <v>-2929671</v>
      </c>
      <c r="Z24" s="2">
        <v>-11.599946024497561</v>
      </c>
      <c r="AA24" s="6">
        <v>25255902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50407597</v>
      </c>
      <c r="D26" s="6"/>
      <c r="E26" s="7"/>
      <c r="F26" s="8">
        <v>19000000</v>
      </c>
      <c r="G26" s="8">
        <v>35834</v>
      </c>
      <c r="H26" s="8">
        <v>1055069</v>
      </c>
      <c r="I26" s="8">
        <v>2030593</v>
      </c>
      <c r="J26" s="8">
        <v>3121496</v>
      </c>
      <c r="K26" s="8">
        <v>2009760</v>
      </c>
      <c r="L26" s="8">
        <v>2070808</v>
      </c>
      <c r="M26" s="8">
        <v>743718</v>
      </c>
      <c r="N26" s="8">
        <v>4824286</v>
      </c>
      <c r="O26" s="8">
        <v>1462715</v>
      </c>
      <c r="P26" s="8">
        <v>3114780</v>
      </c>
      <c r="Q26" s="8">
        <v>3078829</v>
      </c>
      <c r="R26" s="8">
        <v>7656324</v>
      </c>
      <c r="S26" s="8">
        <v>1545380</v>
      </c>
      <c r="T26" s="8">
        <v>2046495</v>
      </c>
      <c r="U26" s="8">
        <v>21713310</v>
      </c>
      <c r="V26" s="8">
        <v>25305185</v>
      </c>
      <c r="W26" s="8">
        <v>40907291</v>
      </c>
      <c r="X26" s="8">
        <v>19000000</v>
      </c>
      <c r="Y26" s="8">
        <v>21907291</v>
      </c>
      <c r="Z26" s="2">
        <v>115.30153157894736</v>
      </c>
      <c r="AA26" s="6">
        <v>19000000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588</v>
      </c>
      <c r="F27" s="8">
        <v>588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588</v>
      </c>
      <c r="Y27" s="8">
        <v>-588</v>
      </c>
      <c r="Z27" s="2">
        <v>-100</v>
      </c>
      <c r="AA27" s="6">
        <v>588</v>
      </c>
    </row>
    <row r="28" spans="1:27" ht="13.5" x14ac:dyDescent="0.25">
      <c r="A28" s="25" t="s">
        <v>54</v>
      </c>
      <c r="B28" s="24" t="s">
        <v>32</v>
      </c>
      <c r="C28" s="6">
        <v>537398</v>
      </c>
      <c r="D28" s="6"/>
      <c r="E28" s="7"/>
      <c r="F28" s="8"/>
      <c r="G28" s="8"/>
      <c r="H28" s="8">
        <v>13163</v>
      </c>
      <c r="I28" s="8"/>
      <c r="J28" s="8">
        <v>13163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13163</v>
      </c>
      <c r="X28" s="8"/>
      <c r="Y28" s="8">
        <v>13163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10143395</v>
      </c>
      <c r="D30" s="6"/>
      <c r="E30" s="7">
        <v>12100008</v>
      </c>
      <c r="F30" s="8">
        <v>8914847</v>
      </c>
      <c r="G30" s="8">
        <v>-192747</v>
      </c>
      <c r="H30" s="8">
        <v>341696</v>
      </c>
      <c r="I30" s="8">
        <v>262102</v>
      </c>
      <c r="J30" s="8">
        <v>411051</v>
      </c>
      <c r="K30" s="8">
        <v>1466490</v>
      </c>
      <c r="L30" s="8">
        <v>156882</v>
      </c>
      <c r="M30" s="8">
        <v>192030</v>
      </c>
      <c r="N30" s="8">
        <v>1815402</v>
      </c>
      <c r="O30" s="8">
        <v>913093</v>
      </c>
      <c r="P30" s="8">
        <v>586114</v>
      </c>
      <c r="Q30" s="8">
        <v>249062</v>
      </c>
      <c r="R30" s="8">
        <v>1748269</v>
      </c>
      <c r="S30" s="8">
        <v>329582</v>
      </c>
      <c r="T30" s="8">
        <v>26345</v>
      </c>
      <c r="U30" s="8">
        <v>6294145</v>
      </c>
      <c r="V30" s="8">
        <v>6650072</v>
      </c>
      <c r="W30" s="8">
        <v>10624794</v>
      </c>
      <c r="X30" s="8">
        <v>8914847</v>
      </c>
      <c r="Y30" s="8">
        <v>1709947</v>
      </c>
      <c r="Z30" s="2">
        <v>19.180890036587282</v>
      </c>
      <c r="AA30" s="6">
        <v>8914847</v>
      </c>
    </row>
    <row r="31" spans="1:27" ht="13.5" x14ac:dyDescent="0.25">
      <c r="A31" s="25" t="s">
        <v>57</v>
      </c>
      <c r="B31" s="24" t="s">
        <v>32</v>
      </c>
      <c r="C31" s="6">
        <v>713901</v>
      </c>
      <c r="D31" s="6"/>
      <c r="E31" s="7">
        <v>1239996</v>
      </c>
      <c r="F31" s="8">
        <v>2085000</v>
      </c>
      <c r="G31" s="8">
        <v>54346</v>
      </c>
      <c r="H31" s="8">
        <v>52489</v>
      </c>
      <c r="I31" s="8">
        <v>981001</v>
      </c>
      <c r="J31" s="8">
        <v>1087836</v>
      </c>
      <c r="K31" s="8">
        <v>174707</v>
      </c>
      <c r="L31" s="8">
        <v>19073</v>
      </c>
      <c r="M31" s="8">
        <v>48586</v>
      </c>
      <c r="N31" s="8">
        <v>242366</v>
      </c>
      <c r="O31" s="8">
        <v>219249</v>
      </c>
      <c r="P31" s="8">
        <v>21277</v>
      </c>
      <c r="Q31" s="8">
        <v>101095</v>
      </c>
      <c r="R31" s="8">
        <v>341621</v>
      </c>
      <c r="S31" s="8">
        <v>78909</v>
      </c>
      <c r="T31" s="8">
        <v>54924</v>
      </c>
      <c r="U31" s="8">
        <v>395762</v>
      </c>
      <c r="V31" s="8">
        <v>529595</v>
      </c>
      <c r="W31" s="8">
        <v>2201418</v>
      </c>
      <c r="X31" s="8">
        <v>2085000</v>
      </c>
      <c r="Y31" s="8">
        <v>116418</v>
      </c>
      <c r="Z31" s="2">
        <v>5.5835971223021588</v>
      </c>
      <c r="AA31" s="6">
        <v>2085000</v>
      </c>
    </row>
    <row r="32" spans="1:27" ht="13.5" x14ac:dyDescent="0.25">
      <c r="A32" s="25" t="s">
        <v>45</v>
      </c>
      <c r="B32" s="24" t="s">
        <v>32</v>
      </c>
      <c r="C32" s="6">
        <v>11240251</v>
      </c>
      <c r="D32" s="6"/>
      <c r="E32" s="7"/>
      <c r="F32" s="8">
        <v>2500000</v>
      </c>
      <c r="G32" s="8">
        <v>1038</v>
      </c>
      <c r="H32" s="8">
        <v>73377</v>
      </c>
      <c r="I32" s="8">
        <v>164627</v>
      </c>
      <c r="J32" s="8">
        <v>239042</v>
      </c>
      <c r="K32" s="8">
        <v>252290</v>
      </c>
      <c r="L32" s="8">
        <v>335561</v>
      </c>
      <c r="M32" s="8">
        <v>364999</v>
      </c>
      <c r="N32" s="8">
        <v>952850</v>
      </c>
      <c r="O32" s="8">
        <v>410505</v>
      </c>
      <c r="P32" s="8">
        <v>507678</v>
      </c>
      <c r="Q32" s="8">
        <v>593520</v>
      </c>
      <c r="R32" s="8">
        <v>1511703</v>
      </c>
      <c r="S32" s="8">
        <v>633585</v>
      </c>
      <c r="T32" s="8">
        <v>670079</v>
      </c>
      <c r="U32" s="8">
        <v>700313</v>
      </c>
      <c r="V32" s="8">
        <v>2003977</v>
      </c>
      <c r="W32" s="8">
        <v>4707572</v>
      </c>
      <c r="X32" s="8">
        <v>2500000</v>
      </c>
      <c r="Y32" s="8">
        <v>2207572</v>
      </c>
      <c r="Z32" s="2">
        <v>88.302879999999988</v>
      </c>
      <c r="AA32" s="6">
        <v>2500000</v>
      </c>
    </row>
    <row r="33" spans="1:27" ht="13.5" x14ac:dyDescent="0.25">
      <c r="A33" s="25" t="s">
        <v>58</v>
      </c>
      <c r="B33" s="24" t="s">
        <v>32</v>
      </c>
      <c r="C33" s="6">
        <v>1774694</v>
      </c>
      <c r="D33" s="6"/>
      <c r="E33" s="7">
        <v>405000</v>
      </c>
      <c r="F33" s="8">
        <v>550010</v>
      </c>
      <c r="G33" s="8">
        <v>3670</v>
      </c>
      <c r="H33" s="8">
        <v>15645</v>
      </c>
      <c r="I33" s="8">
        <v>34928</v>
      </c>
      <c r="J33" s="8">
        <v>54243</v>
      </c>
      <c r="K33" s="8">
        <v>92439</v>
      </c>
      <c r="L33" s="8">
        <v>30130</v>
      </c>
      <c r="M33" s="8">
        <v>17824</v>
      </c>
      <c r="N33" s="8">
        <v>140393</v>
      </c>
      <c r="O33" s="8">
        <v>42628</v>
      </c>
      <c r="P33" s="8">
        <v>17349</v>
      </c>
      <c r="Q33" s="8">
        <v>72298</v>
      </c>
      <c r="R33" s="8">
        <v>132275</v>
      </c>
      <c r="S33" s="8">
        <v>49157</v>
      </c>
      <c r="T33" s="8">
        <v>18361</v>
      </c>
      <c r="U33" s="8">
        <v>79337</v>
      </c>
      <c r="V33" s="8">
        <v>146855</v>
      </c>
      <c r="W33" s="8">
        <v>473766</v>
      </c>
      <c r="X33" s="8">
        <v>550010</v>
      </c>
      <c r="Y33" s="8">
        <v>-76244</v>
      </c>
      <c r="Z33" s="2">
        <v>-13.862293412847041</v>
      </c>
      <c r="AA33" s="6">
        <v>550010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96091768</v>
      </c>
      <c r="D35" s="33">
        <f>SUM(D24:D34)</f>
        <v>0</v>
      </c>
      <c r="E35" s="34">
        <f t="shared" si="1"/>
        <v>54601032</v>
      </c>
      <c r="F35" s="35">
        <f t="shared" si="1"/>
        <v>58306347</v>
      </c>
      <c r="G35" s="35">
        <f t="shared" si="1"/>
        <v>1762242</v>
      </c>
      <c r="H35" s="35">
        <f t="shared" si="1"/>
        <v>3377451</v>
      </c>
      <c r="I35" s="35">
        <f t="shared" si="1"/>
        <v>5353319</v>
      </c>
      <c r="J35" s="35">
        <f t="shared" si="1"/>
        <v>10493012</v>
      </c>
      <c r="K35" s="35">
        <f t="shared" si="1"/>
        <v>5972606</v>
      </c>
      <c r="L35" s="35">
        <f t="shared" si="1"/>
        <v>4422398</v>
      </c>
      <c r="M35" s="35">
        <f t="shared" si="1"/>
        <v>3353694</v>
      </c>
      <c r="N35" s="35">
        <f t="shared" si="1"/>
        <v>13748698</v>
      </c>
      <c r="O35" s="35">
        <f t="shared" si="1"/>
        <v>5037847</v>
      </c>
      <c r="P35" s="35">
        <f t="shared" si="1"/>
        <v>6121393</v>
      </c>
      <c r="Q35" s="35">
        <f t="shared" si="1"/>
        <v>5839010</v>
      </c>
      <c r="R35" s="35">
        <f t="shared" si="1"/>
        <v>16998250</v>
      </c>
      <c r="S35" s="35">
        <f t="shared" si="1"/>
        <v>4386276</v>
      </c>
      <c r="T35" s="35">
        <f t="shared" si="1"/>
        <v>4646138</v>
      </c>
      <c r="U35" s="35">
        <f t="shared" si="1"/>
        <v>30981861</v>
      </c>
      <c r="V35" s="35">
        <f t="shared" si="1"/>
        <v>40014275</v>
      </c>
      <c r="W35" s="35">
        <f t="shared" si="1"/>
        <v>81254235</v>
      </c>
      <c r="X35" s="35">
        <f t="shared" si="1"/>
        <v>58306347</v>
      </c>
      <c r="Y35" s="35">
        <f t="shared" si="1"/>
        <v>22947888</v>
      </c>
      <c r="Z35" s="36">
        <f>+IF(X35&lt;&gt;0,+(Y35/X35)*100,0)</f>
        <v>39.357444224725654</v>
      </c>
      <c r="AA35" s="33">
        <f>SUM(AA24:AA34)</f>
        <v>58306347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-10107813</v>
      </c>
      <c r="D37" s="46">
        <f>+D21-D35</f>
        <v>0</v>
      </c>
      <c r="E37" s="47">
        <f t="shared" si="2"/>
        <v>52306511</v>
      </c>
      <c r="F37" s="48">
        <f t="shared" si="2"/>
        <v>48601444</v>
      </c>
      <c r="G37" s="48">
        <f t="shared" si="2"/>
        <v>21143590</v>
      </c>
      <c r="H37" s="48">
        <f t="shared" si="2"/>
        <v>2127077</v>
      </c>
      <c r="I37" s="48">
        <f t="shared" si="2"/>
        <v>614326</v>
      </c>
      <c r="J37" s="48">
        <f t="shared" si="2"/>
        <v>23884993</v>
      </c>
      <c r="K37" s="48">
        <f t="shared" si="2"/>
        <v>-549979</v>
      </c>
      <c r="L37" s="48">
        <f t="shared" si="2"/>
        <v>1010081</v>
      </c>
      <c r="M37" s="48">
        <f t="shared" si="2"/>
        <v>2190360</v>
      </c>
      <c r="N37" s="48">
        <f t="shared" si="2"/>
        <v>2650462</v>
      </c>
      <c r="O37" s="48">
        <f t="shared" si="2"/>
        <v>8015154</v>
      </c>
      <c r="P37" s="48">
        <f t="shared" si="2"/>
        <v>-870978</v>
      </c>
      <c r="Q37" s="48">
        <f t="shared" si="2"/>
        <v>10347022</v>
      </c>
      <c r="R37" s="48">
        <f t="shared" si="2"/>
        <v>17491198</v>
      </c>
      <c r="S37" s="48">
        <f t="shared" si="2"/>
        <v>1271318</v>
      </c>
      <c r="T37" s="48">
        <f t="shared" si="2"/>
        <v>1020118</v>
      </c>
      <c r="U37" s="48">
        <f t="shared" si="2"/>
        <v>-25502516</v>
      </c>
      <c r="V37" s="48">
        <f t="shared" si="2"/>
        <v>-23211080</v>
      </c>
      <c r="W37" s="48">
        <f t="shared" si="2"/>
        <v>20815573</v>
      </c>
      <c r="X37" s="48">
        <f>IF(F21=F35,0,X21-X35)</f>
        <v>48601444</v>
      </c>
      <c r="Y37" s="48">
        <f t="shared" si="2"/>
        <v>-27785871</v>
      </c>
      <c r="Z37" s="49">
        <f>+IF(X37&lt;&gt;0,+(Y37/X37)*100,0)</f>
        <v>-57.170875416788022</v>
      </c>
      <c r="AA37" s="46">
        <f>+AA21-AA35</f>
        <v>48601444</v>
      </c>
    </row>
    <row r="38" spans="1:27" ht="23.1" customHeight="1" x14ac:dyDescent="0.25">
      <c r="A38" s="50" t="s">
        <v>62</v>
      </c>
      <c r="B38" s="29" t="s">
        <v>32</v>
      </c>
      <c r="C38" s="6">
        <v>19374999</v>
      </c>
      <c r="D38" s="6"/>
      <c r="E38" s="7">
        <v>77617000</v>
      </c>
      <c r="F38" s="8">
        <v>77617000</v>
      </c>
      <c r="G38" s="8">
        <v>12521000</v>
      </c>
      <c r="H38" s="8"/>
      <c r="I38" s="8"/>
      <c r="J38" s="8">
        <v>12521000</v>
      </c>
      <c r="K38" s="8"/>
      <c r="L38" s="8">
        <v>34500000</v>
      </c>
      <c r="M38" s="8">
        <v>8679000</v>
      </c>
      <c r="N38" s="8">
        <v>43179000</v>
      </c>
      <c r="O38" s="8">
        <v>1576000</v>
      </c>
      <c r="P38" s="8"/>
      <c r="Q38" s="8">
        <v>13941000</v>
      </c>
      <c r="R38" s="8">
        <v>15517000</v>
      </c>
      <c r="S38" s="8">
        <v>-21386519</v>
      </c>
      <c r="T38" s="8">
        <v>8129826</v>
      </c>
      <c r="U38" s="8"/>
      <c r="V38" s="8">
        <v>-13256693</v>
      </c>
      <c r="W38" s="8">
        <v>57960307</v>
      </c>
      <c r="X38" s="8">
        <v>77617000</v>
      </c>
      <c r="Y38" s="8">
        <v>-19656693</v>
      </c>
      <c r="Z38" s="2">
        <v>-25.325241892884293</v>
      </c>
      <c r="AA38" s="6">
        <v>77617000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9267186</v>
      </c>
      <c r="D41" s="56">
        <f>SUM(D37:D40)</f>
        <v>0</v>
      </c>
      <c r="E41" s="57">
        <f t="shared" si="3"/>
        <v>129923511</v>
      </c>
      <c r="F41" s="58">
        <f t="shared" si="3"/>
        <v>126218444</v>
      </c>
      <c r="G41" s="58">
        <f t="shared" si="3"/>
        <v>33664590</v>
      </c>
      <c r="H41" s="58">
        <f t="shared" si="3"/>
        <v>2127077</v>
      </c>
      <c r="I41" s="58">
        <f t="shared" si="3"/>
        <v>614326</v>
      </c>
      <c r="J41" s="58">
        <f t="shared" si="3"/>
        <v>36405993</v>
      </c>
      <c r="K41" s="58">
        <f t="shared" si="3"/>
        <v>-549979</v>
      </c>
      <c r="L41" s="58">
        <f t="shared" si="3"/>
        <v>35510081</v>
      </c>
      <c r="M41" s="58">
        <f t="shared" si="3"/>
        <v>10869360</v>
      </c>
      <c r="N41" s="58">
        <f t="shared" si="3"/>
        <v>45829462</v>
      </c>
      <c r="O41" s="58">
        <f t="shared" si="3"/>
        <v>9591154</v>
      </c>
      <c r="P41" s="58">
        <f t="shared" si="3"/>
        <v>-870978</v>
      </c>
      <c r="Q41" s="58">
        <f t="shared" si="3"/>
        <v>24288022</v>
      </c>
      <c r="R41" s="58">
        <f t="shared" si="3"/>
        <v>33008198</v>
      </c>
      <c r="S41" s="58">
        <f t="shared" si="3"/>
        <v>-20115201</v>
      </c>
      <c r="T41" s="58">
        <f t="shared" si="3"/>
        <v>9149944</v>
      </c>
      <c r="U41" s="58">
        <f t="shared" si="3"/>
        <v>-25502516</v>
      </c>
      <c r="V41" s="58">
        <f t="shared" si="3"/>
        <v>-36467773</v>
      </c>
      <c r="W41" s="58">
        <f t="shared" si="3"/>
        <v>78775880</v>
      </c>
      <c r="X41" s="58">
        <f t="shared" si="3"/>
        <v>126218444</v>
      </c>
      <c r="Y41" s="58">
        <f t="shared" si="3"/>
        <v>-47442564</v>
      </c>
      <c r="Z41" s="59">
        <f>+IF(X41&lt;&gt;0,+(Y41/X41)*100,0)</f>
        <v>-37.587663495518925</v>
      </c>
      <c r="AA41" s="56">
        <f>SUM(AA37:AA40)</f>
        <v>126218444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9267186</v>
      </c>
      <c r="D43" s="64">
        <f>+D41-D42</f>
        <v>0</v>
      </c>
      <c r="E43" s="65">
        <f t="shared" si="4"/>
        <v>129923511</v>
      </c>
      <c r="F43" s="66">
        <f t="shared" si="4"/>
        <v>126218444</v>
      </c>
      <c r="G43" s="66">
        <f t="shared" si="4"/>
        <v>33664590</v>
      </c>
      <c r="H43" s="66">
        <f t="shared" si="4"/>
        <v>2127077</v>
      </c>
      <c r="I43" s="66">
        <f t="shared" si="4"/>
        <v>614326</v>
      </c>
      <c r="J43" s="66">
        <f t="shared" si="4"/>
        <v>36405993</v>
      </c>
      <c r="K43" s="66">
        <f t="shared" si="4"/>
        <v>-549979</v>
      </c>
      <c r="L43" s="66">
        <f t="shared" si="4"/>
        <v>35510081</v>
      </c>
      <c r="M43" s="66">
        <f t="shared" si="4"/>
        <v>10869360</v>
      </c>
      <c r="N43" s="66">
        <f t="shared" si="4"/>
        <v>45829462</v>
      </c>
      <c r="O43" s="66">
        <f t="shared" si="4"/>
        <v>9591154</v>
      </c>
      <c r="P43" s="66">
        <f t="shared" si="4"/>
        <v>-870978</v>
      </c>
      <c r="Q43" s="66">
        <f t="shared" si="4"/>
        <v>24288022</v>
      </c>
      <c r="R43" s="66">
        <f t="shared" si="4"/>
        <v>33008198</v>
      </c>
      <c r="S43" s="66">
        <f t="shared" si="4"/>
        <v>-20115201</v>
      </c>
      <c r="T43" s="66">
        <f t="shared" si="4"/>
        <v>9149944</v>
      </c>
      <c r="U43" s="66">
        <f t="shared" si="4"/>
        <v>-25502516</v>
      </c>
      <c r="V43" s="66">
        <f t="shared" si="4"/>
        <v>-36467773</v>
      </c>
      <c r="W43" s="66">
        <f t="shared" si="4"/>
        <v>78775880</v>
      </c>
      <c r="X43" s="66">
        <f t="shared" si="4"/>
        <v>126218444</v>
      </c>
      <c r="Y43" s="66">
        <f t="shared" si="4"/>
        <v>-47442564</v>
      </c>
      <c r="Z43" s="67">
        <f>+IF(X43&lt;&gt;0,+(Y43/X43)*100,0)</f>
        <v>-37.587663495518925</v>
      </c>
      <c r="AA43" s="64">
        <f>+AA41-AA42</f>
        <v>126218444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9267186</v>
      </c>
      <c r="D45" s="56">
        <f>SUM(D43:D44)</f>
        <v>0</v>
      </c>
      <c r="E45" s="57">
        <f t="shared" si="5"/>
        <v>129923511</v>
      </c>
      <c r="F45" s="58">
        <f t="shared" si="5"/>
        <v>126218444</v>
      </c>
      <c r="G45" s="58">
        <f t="shared" si="5"/>
        <v>33664590</v>
      </c>
      <c r="H45" s="58">
        <f t="shared" si="5"/>
        <v>2127077</v>
      </c>
      <c r="I45" s="58">
        <f t="shared" si="5"/>
        <v>614326</v>
      </c>
      <c r="J45" s="58">
        <f t="shared" si="5"/>
        <v>36405993</v>
      </c>
      <c r="K45" s="58">
        <f t="shared" si="5"/>
        <v>-549979</v>
      </c>
      <c r="L45" s="58">
        <f t="shared" si="5"/>
        <v>35510081</v>
      </c>
      <c r="M45" s="58">
        <f t="shared" si="5"/>
        <v>10869360</v>
      </c>
      <c r="N45" s="58">
        <f t="shared" si="5"/>
        <v>45829462</v>
      </c>
      <c r="O45" s="58">
        <f t="shared" si="5"/>
        <v>9591154</v>
      </c>
      <c r="P45" s="58">
        <f t="shared" si="5"/>
        <v>-870978</v>
      </c>
      <c r="Q45" s="58">
        <f t="shared" si="5"/>
        <v>24288022</v>
      </c>
      <c r="R45" s="58">
        <f t="shared" si="5"/>
        <v>33008198</v>
      </c>
      <c r="S45" s="58">
        <f t="shared" si="5"/>
        <v>-20115201</v>
      </c>
      <c r="T45" s="58">
        <f t="shared" si="5"/>
        <v>9149944</v>
      </c>
      <c r="U45" s="58">
        <f t="shared" si="5"/>
        <v>-25502516</v>
      </c>
      <c r="V45" s="58">
        <f t="shared" si="5"/>
        <v>-36467773</v>
      </c>
      <c r="W45" s="58">
        <f t="shared" si="5"/>
        <v>78775880</v>
      </c>
      <c r="X45" s="58">
        <f t="shared" si="5"/>
        <v>126218444</v>
      </c>
      <c r="Y45" s="58">
        <f t="shared" si="5"/>
        <v>-47442564</v>
      </c>
      <c r="Z45" s="59">
        <f>+IF(X45&lt;&gt;0,+(Y45/X45)*100,0)</f>
        <v>-37.587663495518925</v>
      </c>
      <c r="AA45" s="56">
        <f>SUM(AA43:AA44)</f>
        <v>126218444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9267186</v>
      </c>
      <c r="D47" s="71">
        <f>SUM(D45:D46)</f>
        <v>0</v>
      </c>
      <c r="E47" s="72">
        <f t="shared" si="6"/>
        <v>129923511</v>
      </c>
      <c r="F47" s="73">
        <f t="shared" si="6"/>
        <v>126218444</v>
      </c>
      <c r="G47" s="73">
        <f t="shared" si="6"/>
        <v>33664590</v>
      </c>
      <c r="H47" s="74">
        <f t="shared" si="6"/>
        <v>2127077</v>
      </c>
      <c r="I47" s="74">
        <f t="shared" si="6"/>
        <v>614326</v>
      </c>
      <c r="J47" s="74">
        <f t="shared" si="6"/>
        <v>36405993</v>
      </c>
      <c r="K47" s="74">
        <f t="shared" si="6"/>
        <v>-549979</v>
      </c>
      <c r="L47" s="74">
        <f t="shared" si="6"/>
        <v>35510081</v>
      </c>
      <c r="M47" s="73">
        <f t="shared" si="6"/>
        <v>10869360</v>
      </c>
      <c r="N47" s="73">
        <f t="shared" si="6"/>
        <v>45829462</v>
      </c>
      <c r="O47" s="74">
        <f t="shared" si="6"/>
        <v>9591154</v>
      </c>
      <c r="P47" s="74">
        <f t="shared" si="6"/>
        <v>-870978</v>
      </c>
      <c r="Q47" s="74">
        <f t="shared" si="6"/>
        <v>24288022</v>
      </c>
      <c r="R47" s="74">
        <f t="shared" si="6"/>
        <v>33008198</v>
      </c>
      <c r="S47" s="74">
        <f t="shared" si="6"/>
        <v>-20115201</v>
      </c>
      <c r="T47" s="73">
        <f t="shared" si="6"/>
        <v>9149944</v>
      </c>
      <c r="U47" s="73">
        <f t="shared" si="6"/>
        <v>-25502516</v>
      </c>
      <c r="V47" s="74">
        <f t="shared" si="6"/>
        <v>-36467773</v>
      </c>
      <c r="W47" s="74">
        <f t="shared" si="6"/>
        <v>78775880</v>
      </c>
      <c r="X47" s="74">
        <f t="shared" si="6"/>
        <v>126218444</v>
      </c>
      <c r="Y47" s="74">
        <f t="shared" si="6"/>
        <v>-47442564</v>
      </c>
      <c r="Z47" s="75">
        <f>+IF(X47&lt;&gt;0,+(Y47/X47)*100,0)</f>
        <v>-37.587663495518925</v>
      </c>
      <c r="AA47" s="76">
        <f>SUM(AA45:AA46)</f>
        <v>126218444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71844169</v>
      </c>
      <c r="D7" s="6"/>
      <c r="E7" s="7">
        <v>82135160</v>
      </c>
      <c r="F7" s="8">
        <v>71237722</v>
      </c>
      <c r="G7" s="8">
        <v>6032413</v>
      </c>
      <c r="H7" s="8">
        <v>5564100</v>
      </c>
      <c r="I7" s="8">
        <v>6372931</v>
      </c>
      <c r="J7" s="8">
        <v>17969444</v>
      </c>
      <c r="K7" s="8">
        <v>6468746</v>
      </c>
      <c r="L7" s="8">
        <v>6185613</v>
      </c>
      <c r="M7" s="8">
        <v>6344556</v>
      </c>
      <c r="N7" s="8">
        <v>18998915</v>
      </c>
      <c r="O7" s="8">
        <v>4669837</v>
      </c>
      <c r="P7" s="8">
        <v>4538984</v>
      </c>
      <c r="Q7" s="8">
        <v>6116935</v>
      </c>
      <c r="R7" s="8">
        <v>15325756</v>
      </c>
      <c r="S7" s="8">
        <v>5755814</v>
      </c>
      <c r="T7" s="8">
        <v>5541724</v>
      </c>
      <c r="U7" s="8">
        <v>5328463</v>
      </c>
      <c r="V7" s="8">
        <v>16626001</v>
      </c>
      <c r="W7" s="8">
        <v>68920116</v>
      </c>
      <c r="X7" s="8">
        <v>71237722</v>
      </c>
      <c r="Y7" s="8">
        <v>-2317606</v>
      </c>
      <c r="Z7" s="2">
        <v>-3.2533409757263154</v>
      </c>
      <c r="AA7" s="6">
        <v>71237722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15663457</v>
      </c>
      <c r="D13" s="6"/>
      <c r="E13" s="7"/>
      <c r="F13" s="8">
        <v>17412646</v>
      </c>
      <c r="G13" s="8">
        <v>1359694</v>
      </c>
      <c r="H13" s="8">
        <v>1388299</v>
      </c>
      <c r="I13" s="8">
        <v>1409495</v>
      </c>
      <c r="J13" s="8">
        <v>4157488</v>
      </c>
      <c r="K13" s="8">
        <v>1429407</v>
      </c>
      <c r="L13" s="8">
        <v>1499313</v>
      </c>
      <c r="M13" s="8">
        <v>1524172</v>
      </c>
      <c r="N13" s="8">
        <v>4452892</v>
      </c>
      <c r="O13" s="8">
        <v>1547121</v>
      </c>
      <c r="P13" s="8">
        <v>1601704</v>
      </c>
      <c r="Q13" s="8">
        <v>1620602</v>
      </c>
      <c r="R13" s="8">
        <v>4769427</v>
      </c>
      <c r="S13" s="8">
        <v>1694668</v>
      </c>
      <c r="T13" s="8">
        <v>1718439</v>
      </c>
      <c r="U13" s="8">
        <v>1840470</v>
      </c>
      <c r="V13" s="8">
        <v>5253577</v>
      </c>
      <c r="W13" s="8">
        <v>18633384</v>
      </c>
      <c r="X13" s="8">
        <v>17412646</v>
      </c>
      <c r="Y13" s="8">
        <v>1220738</v>
      </c>
      <c r="Z13" s="2">
        <v>7.0106404276524081</v>
      </c>
      <c r="AA13" s="6">
        <v>17412646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91007626</v>
      </c>
      <c r="D21" s="33">
        <f t="shared" si="0"/>
        <v>0</v>
      </c>
      <c r="E21" s="34">
        <f t="shared" si="0"/>
        <v>82135160</v>
      </c>
      <c r="F21" s="35">
        <f t="shared" si="0"/>
        <v>88650368</v>
      </c>
      <c r="G21" s="35">
        <f t="shared" si="0"/>
        <v>7392107</v>
      </c>
      <c r="H21" s="35">
        <f t="shared" si="0"/>
        <v>6952399</v>
      </c>
      <c r="I21" s="35">
        <f t="shared" si="0"/>
        <v>7782426</v>
      </c>
      <c r="J21" s="35">
        <f t="shared" si="0"/>
        <v>22126932</v>
      </c>
      <c r="K21" s="35">
        <f t="shared" si="0"/>
        <v>7898153</v>
      </c>
      <c r="L21" s="35">
        <f t="shared" si="0"/>
        <v>7684926</v>
      </c>
      <c r="M21" s="35">
        <f t="shared" si="0"/>
        <v>7868728</v>
      </c>
      <c r="N21" s="35">
        <f t="shared" si="0"/>
        <v>23451807</v>
      </c>
      <c r="O21" s="35">
        <f t="shared" si="0"/>
        <v>6216958</v>
      </c>
      <c r="P21" s="35">
        <f t="shared" si="0"/>
        <v>6140688</v>
      </c>
      <c r="Q21" s="35">
        <f t="shared" si="0"/>
        <v>7737537</v>
      </c>
      <c r="R21" s="35">
        <f t="shared" si="0"/>
        <v>20095183</v>
      </c>
      <c r="S21" s="35">
        <f t="shared" si="0"/>
        <v>7450482</v>
      </c>
      <c r="T21" s="35">
        <f t="shared" si="0"/>
        <v>7260163</v>
      </c>
      <c r="U21" s="35">
        <f t="shared" si="0"/>
        <v>7168933</v>
      </c>
      <c r="V21" s="35">
        <f t="shared" si="0"/>
        <v>21879578</v>
      </c>
      <c r="W21" s="35">
        <f t="shared" si="0"/>
        <v>87553500</v>
      </c>
      <c r="X21" s="35">
        <f t="shared" si="0"/>
        <v>88650368</v>
      </c>
      <c r="Y21" s="35">
        <f t="shared" si="0"/>
        <v>-1096868</v>
      </c>
      <c r="Z21" s="36">
        <f>+IF(X21&lt;&gt;0,+(Y21/X21)*100,0)</f>
        <v>-1.2372966122374134</v>
      </c>
      <c r="AA21" s="33">
        <f>SUM(AA5:AA20)</f>
        <v>88650368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19302852</v>
      </c>
      <c r="D24" s="6"/>
      <c r="E24" s="7">
        <v>18045862</v>
      </c>
      <c r="F24" s="8">
        <v>21741351</v>
      </c>
      <c r="G24" s="8">
        <v>1691384</v>
      </c>
      <c r="H24" s="8">
        <v>1802978</v>
      </c>
      <c r="I24" s="8">
        <v>1680739</v>
      </c>
      <c r="J24" s="8">
        <v>5175101</v>
      </c>
      <c r="K24" s="8">
        <v>1813481</v>
      </c>
      <c r="L24" s="8">
        <v>1808362</v>
      </c>
      <c r="M24" s="8">
        <v>2073479</v>
      </c>
      <c r="N24" s="8">
        <v>5695322</v>
      </c>
      <c r="O24" s="8">
        <v>1899469</v>
      </c>
      <c r="P24" s="8">
        <v>1847039</v>
      </c>
      <c r="Q24" s="8">
        <v>1807382</v>
      </c>
      <c r="R24" s="8">
        <v>5553890</v>
      </c>
      <c r="S24" s="8">
        <v>1775627</v>
      </c>
      <c r="T24" s="8">
        <v>1827731</v>
      </c>
      <c r="U24" s="8">
        <v>1800223</v>
      </c>
      <c r="V24" s="8">
        <v>5403581</v>
      </c>
      <c r="W24" s="8">
        <v>21827894</v>
      </c>
      <c r="X24" s="8">
        <v>21741351</v>
      </c>
      <c r="Y24" s="8">
        <v>86543</v>
      </c>
      <c r="Z24" s="2">
        <v>0.39805714005537191</v>
      </c>
      <c r="AA24" s="6">
        <v>21741351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55397907</v>
      </c>
      <c r="D26" s="6"/>
      <c r="E26" s="7">
        <v>14180736</v>
      </c>
      <c r="F26" s="8">
        <v>26478242</v>
      </c>
      <c r="G26" s="8">
        <v>14821723</v>
      </c>
      <c r="H26" s="8">
        <v>385015</v>
      </c>
      <c r="I26" s="8">
        <v>16594</v>
      </c>
      <c r="J26" s="8">
        <v>15223332</v>
      </c>
      <c r="K26" s="8">
        <v>160362</v>
      </c>
      <c r="L26" s="8">
        <v>48351</v>
      </c>
      <c r="M26" s="8">
        <v>36876</v>
      </c>
      <c r="N26" s="8">
        <v>245589</v>
      </c>
      <c r="O26" s="8">
        <v>121958</v>
      </c>
      <c r="P26" s="8">
        <v>238935</v>
      </c>
      <c r="Q26" s="8">
        <v>97699</v>
      </c>
      <c r="R26" s="8">
        <v>458592</v>
      </c>
      <c r="S26" s="8">
        <v>9582</v>
      </c>
      <c r="T26" s="8">
        <v>71981</v>
      </c>
      <c r="U26" s="8">
        <v>28374</v>
      </c>
      <c r="V26" s="8">
        <v>109937</v>
      </c>
      <c r="W26" s="8">
        <v>16037450</v>
      </c>
      <c r="X26" s="8">
        <v>26478242</v>
      </c>
      <c r="Y26" s="8">
        <v>-10440792</v>
      </c>
      <c r="Z26" s="2">
        <v>-39.431590662250159</v>
      </c>
      <c r="AA26" s="6">
        <v>26478242</v>
      </c>
    </row>
    <row r="27" spans="1:27" ht="13.5" x14ac:dyDescent="0.25">
      <c r="A27" s="25" t="s">
        <v>53</v>
      </c>
      <c r="B27" s="24" t="s">
        <v>32</v>
      </c>
      <c r="C27" s="6">
        <v>23263589</v>
      </c>
      <c r="D27" s="6"/>
      <c r="E27" s="7"/>
      <c r="F27" s="8">
        <v>11955576</v>
      </c>
      <c r="G27" s="8"/>
      <c r="H27" s="8"/>
      <c r="I27" s="8"/>
      <c r="J27" s="8"/>
      <c r="K27" s="8"/>
      <c r="L27" s="8"/>
      <c r="M27" s="8"/>
      <c r="N27" s="8"/>
      <c r="O27" s="8">
        <v>7454522</v>
      </c>
      <c r="P27" s="8"/>
      <c r="Q27" s="8">
        <v>2129853</v>
      </c>
      <c r="R27" s="8">
        <v>9584375</v>
      </c>
      <c r="S27" s="8">
        <v>1064957</v>
      </c>
      <c r="T27" s="8"/>
      <c r="U27" s="8"/>
      <c r="V27" s="8">
        <v>1064957</v>
      </c>
      <c r="W27" s="8">
        <v>10649332</v>
      </c>
      <c r="X27" s="8">
        <v>11955576</v>
      </c>
      <c r="Y27" s="8">
        <v>-1306244</v>
      </c>
      <c r="Z27" s="2">
        <v>-10.925814030206491</v>
      </c>
      <c r="AA27" s="6">
        <v>11955576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25320974</v>
      </c>
      <c r="D30" s="6"/>
      <c r="E30" s="7">
        <v>196855</v>
      </c>
      <c r="F30" s="8">
        <v>3105413</v>
      </c>
      <c r="G30" s="8"/>
      <c r="H30" s="8">
        <v>2609</v>
      </c>
      <c r="I30" s="8">
        <v>5218</v>
      </c>
      <c r="J30" s="8">
        <v>7827</v>
      </c>
      <c r="K30" s="8">
        <v>15920</v>
      </c>
      <c r="L30" s="8"/>
      <c r="M30" s="8">
        <v>2630</v>
      </c>
      <c r="N30" s="8">
        <v>18550</v>
      </c>
      <c r="O30" s="8">
        <v>1393144</v>
      </c>
      <c r="P30" s="8">
        <v>2609</v>
      </c>
      <c r="Q30" s="8">
        <v>16275</v>
      </c>
      <c r="R30" s="8">
        <v>1412028</v>
      </c>
      <c r="S30" s="8">
        <v>27212</v>
      </c>
      <c r="T30" s="8">
        <v>470894</v>
      </c>
      <c r="U30" s="8">
        <v>1006120</v>
      </c>
      <c r="V30" s="8">
        <v>1504226</v>
      </c>
      <c r="W30" s="8">
        <v>2942631</v>
      </c>
      <c r="X30" s="8">
        <v>3105413</v>
      </c>
      <c r="Y30" s="8">
        <v>-162782</v>
      </c>
      <c r="Z30" s="2">
        <v>-5.2418792605041586</v>
      </c>
      <c r="AA30" s="6">
        <v>3105413</v>
      </c>
    </row>
    <row r="31" spans="1:27" ht="13.5" x14ac:dyDescent="0.25">
      <c r="A31" s="25" t="s">
        <v>57</v>
      </c>
      <c r="B31" s="24" t="s">
        <v>32</v>
      </c>
      <c r="C31" s="6">
        <v>13336276</v>
      </c>
      <c r="D31" s="6"/>
      <c r="E31" s="7">
        <v>4696640</v>
      </c>
      <c r="F31" s="8">
        <v>16526952</v>
      </c>
      <c r="G31" s="8">
        <v>793483</v>
      </c>
      <c r="H31" s="8">
        <v>180998</v>
      </c>
      <c r="I31" s="8">
        <v>836906</v>
      </c>
      <c r="J31" s="8">
        <v>1811387</v>
      </c>
      <c r="K31" s="8">
        <v>2249869</v>
      </c>
      <c r="L31" s="8"/>
      <c r="M31" s="8">
        <v>-323915</v>
      </c>
      <c r="N31" s="8">
        <v>1925954</v>
      </c>
      <c r="O31" s="8">
        <v>1786528</v>
      </c>
      <c r="P31" s="8">
        <v>384532</v>
      </c>
      <c r="Q31" s="8">
        <v>966234</v>
      </c>
      <c r="R31" s="8">
        <v>3137294</v>
      </c>
      <c r="S31" s="8">
        <v>93435</v>
      </c>
      <c r="T31" s="8">
        <v>1972728</v>
      </c>
      <c r="U31" s="8">
        <v>2852165</v>
      </c>
      <c r="V31" s="8">
        <v>4918328</v>
      </c>
      <c r="W31" s="8">
        <v>11792963</v>
      </c>
      <c r="X31" s="8">
        <v>16526952</v>
      </c>
      <c r="Y31" s="8">
        <v>-4733989</v>
      </c>
      <c r="Z31" s="2">
        <v>-28.644053664583769</v>
      </c>
      <c r="AA31" s="6">
        <v>16526952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1540311</v>
      </c>
      <c r="D33" s="6"/>
      <c r="E33" s="7"/>
      <c r="F33" s="8">
        <v>222974</v>
      </c>
      <c r="G33" s="8">
        <v>15051</v>
      </c>
      <c r="H33" s="8">
        <v>16166</v>
      </c>
      <c r="I33" s="8">
        <v>14826</v>
      </c>
      <c r="J33" s="8">
        <v>46043</v>
      </c>
      <c r="K33" s="8">
        <v>15903</v>
      </c>
      <c r="L33" s="8">
        <v>16038</v>
      </c>
      <c r="M33" s="8">
        <v>18688</v>
      </c>
      <c r="N33" s="8">
        <v>50629</v>
      </c>
      <c r="O33" s="8">
        <v>16950</v>
      </c>
      <c r="P33" s="8">
        <v>16445</v>
      </c>
      <c r="Q33" s="8">
        <v>16026</v>
      </c>
      <c r="R33" s="8">
        <v>49421</v>
      </c>
      <c r="S33" s="8">
        <v>15709</v>
      </c>
      <c r="T33" s="8">
        <v>16229</v>
      </c>
      <c r="U33" s="8">
        <v>15954</v>
      </c>
      <c r="V33" s="8">
        <v>47892</v>
      </c>
      <c r="W33" s="8">
        <v>193985</v>
      </c>
      <c r="X33" s="8">
        <v>222974</v>
      </c>
      <c r="Y33" s="8">
        <v>-28989</v>
      </c>
      <c r="Z33" s="2">
        <v>-13.001067389022936</v>
      </c>
      <c r="AA33" s="6">
        <v>222974</v>
      </c>
    </row>
    <row r="34" spans="1:27" ht="13.5" x14ac:dyDescent="0.25">
      <c r="A34" s="23" t="s">
        <v>59</v>
      </c>
      <c r="B34" s="29" t="s">
        <v>32</v>
      </c>
      <c r="C34" s="6">
        <v>39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138161948</v>
      </c>
      <c r="D35" s="33">
        <f>SUM(D24:D34)</f>
        <v>0</v>
      </c>
      <c r="E35" s="34">
        <f t="shared" si="1"/>
        <v>37120093</v>
      </c>
      <c r="F35" s="35">
        <f t="shared" si="1"/>
        <v>80030508</v>
      </c>
      <c r="G35" s="35">
        <f t="shared" si="1"/>
        <v>17321641</v>
      </c>
      <c r="H35" s="35">
        <f t="shared" si="1"/>
        <v>2387766</v>
      </c>
      <c r="I35" s="35">
        <f t="shared" si="1"/>
        <v>2554283</v>
      </c>
      <c r="J35" s="35">
        <f t="shared" si="1"/>
        <v>22263690</v>
      </c>
      <c r="K35" s="35">
        <f t="shared" si="1"/>
        <v>4255535</v>
      </c>
      <c r="L35" s="35">
        <f t="shared" si="1"/>
        <v>1872751</v>
      </c>
      <c r="M35" s="35">
        <f t="shared" si="1"/>
        <v>1807758</v>
      </c>
      <c r="N35" s="35">
        <f t="shared" si="1"/>
        <v>7936044</v>
      </c>
      <c r="O35" s="35">
        <f t="shared" si="1"/>
        <v>12672571</v>
      </c>
      <c r="P35" s="35">
        <f t="shared" si="1"/>
        <v>2489560</v>
      </c>
      <c r="Q35" s="35">
        <f t="shared" si="1"/>
        <v>5033469</v>
      </c>
      <c r="R35" s="35">
        <f t="shared" si="1"/>
        <v>20195600</v>
      </c>
      <c r="S35" s="35">
        <f t="shared" si="1"/>
        <v>2986522</v>
      </c>
      <c r="T35" s="35">
        <f t="shared" si="1"/>
        <v>4359563</v>
      </c>
      <c r="U35" s="35">
        <f t="shared" si="1"/>
        <v>5702836</v>
      </c>
      <c r="V35" s="35">
        <f t="shared" si="1"/>
        <v>13048921</v>
      </c>
      <c r="W35" s="35">
        <f t="shared" si="1"/>
        <v>63444255</v>
      </c>
      <c r="X35" s="35">
        <f t="shared" si="1"/>
        <v>80030508</v>
      </c>
      <c r="Y35" s="35">
        <f t="shared" si="1"/>
        <v>-16586253</v>
      </c>
      <c r="Z35" s="36">
        <f>+IF(X35&lt;&gt;0,+(Y35/X35)*100,0)</f>
        <v>-20.724912804502001</v>
      </c>
      <c r="AA35" s="33">
        <f>SUM(AA24:AA34)</f>
        <v>80030508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-47154322</v>
      </c>
      <c r="D37" s="46">
        <f>+D21-D35</f>
        <v>0</v>
      </c>
      <c r="E37" s="47">
        <f t="shared" si="2"/>
        <v>45015067</v>
      </c>
      <c r="F37" s="48">
        <f t="shared" si="2"/>
        <v>8619860</v>
      </c>
      <c r="G37" s="48">
        <f t="shared" si="2"/>
        <v>-9929534</v>
      </c>
      <c r="H37" s="48">
        <f t="shared" si="2"/>
        <v>4564633</v>
      </c>
      <c r="I37" s="48">
        <f t="shared" si="2"/>
        <v>5228143</v>
      </c>
      <c r="J37" s="48">
        <f t="shared" si="2"/>
        <v>-136758</v>
      </c>
      <c r="K37" s="48">
        <f t="shared" si="2"/>
        <v>3642618</v>
      </c>
      <c r="L37" s="48">
        <f t="shared" si="2"/>
        <v>5812175</v>
      </c>
      <c r="M37" s="48">
        <f t="shared" si="2"/>
        <v>6060970</v>
      </c>
      <c r="N37" s="48">
        <f t="shared" si="2"/>
        <v>15515763</v>
      </c>
      <c r="O37" s="48">
        <f t="shared" si="2"/>
        <v>-6455613</v>
      </c>
      <c r="P37" s="48">
        <f t="shared" si="2"/>
        <v>3651128</v>
      </c>
      <c r="Q37" s="48">
        <f t="shared" si="2"/>
        <v>2704068</v>
      </c>
      <c r="R37" s="48">
        <f t="shared" si="2"/>
        <v>-100417</v>
      </c>
      <c r="S37" s="48">
        <f t="shared" si="2"/>
        <v>4463960</v>
      </c>
      <c r="T37" s="48">
        <f t="shared" si="2"/>
        <v>2900600</v>
      </c>
      <c r="U37" s="48">
        <f t="shared" si="2"/>
        <v>1466097</v>
      </c>
      <c r="V37" s="48">
        <f t="shared" si="2"/>
        <v>8830657</v>
      </c>
      <c r="W37" s="48">
        <f t="shared" si="2"/>
        <v>24109245</v>
      </c>
      <c r="X37" s="48">
        <f>IF(F21=F35,0,X21-X35)</f>
        <v>8619860</v>
      </c>
      <c r="Y37" s="48">
        <f t="shared" si="2"/>
        <v>15489385</v>
      </c>
      <c r="Z37" s="49">
        <f>+IF(X37&lt;&gt;0,+(Y37/X37)*100,0)</f>
        <v>179.69415976593586</v>
      </c>
      <c r="AA37" s="46">
        <f>+AA21-AA35</f>
        <v>8619860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7644831</v>
      </c>
      <c r="R38" s="8">
        <v>7644831</v>
      </c>
      <c r="S38" s="8"/>
      <c r="T38" s="8"/>
      <c r="U38" s="8">
        <v>-7644831</v>
      </c>
      <c r="V38" s="8">
        <v>-7644831</v>
      </c>
      <c r="W38" s="8"/>
      <c r="X38" s="8">
        <v>40000000</v>
      </c>
      <c r="Y38" s="8">
        <v>-40000000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-47154322</v>
      </c>
      <c r="D41" s="56">
        <f>SUM(D37:D40)</f>
        <v>0</v>
      </c>
      <c r="E41" s="57">
        <f t="shared" si="3"/>
        <v>85015067</v>
      </c>
      <c r="F41" s="58">
        <f t="shared" si="3"/>
        <v>48619860</v>
      </c>
      <c r="G41" s="58">
        <f t="shared" si="3"/>
        <v>-9929534</v>
      </c>
      <c r="H41" s="58">
        <f t="shared" si="3"/>
        <v>4564633</v>
      </c>
      <c r="I41" s="58">
        <f t="shared" si="3"/>
        <v>5228143</v>
      </c>
      <c r="J41" s="58">
        <f t="shared" si="3"/>
        <v>-136758</v>
      </c>
      <c r="K41" s="58">
        <f t="shared" si="3"/>
        <v>3642618</v>
      </c>
      <c r="L41" s="58">
        <f t="shared" si="3"/>
        <v>5812175</v>
      </c>
      <c r="M41" s="58">
        <f t="shared" si="3"/>
        <v>6060970</v>
      </c>
      <c r="N41" s="58">
        <f t="shared" si="3"/>
        <v>15515763</v>
      </c>
      <c r="O41" s="58">
        <f t="shared" si="3"/>
        <v>-6455613</v>
      </c>
      <c r="P41" s="58">
        <f t="shared" si="3"/>
        <v>3651128</v>
      </c>
      <c r="Q41" s="58">
        <f t="shared" si="3"/>
        <v>10348899</v>
      </c>
      <c r="R41" s="58">
        <f t="shared" si="3"/>
        <v>7544414</v>
      </c>
      <c r="S41" s="58">
        <f t="shared" si="3"/>
        <v>4463960</v>
      </c>
      <c r="T41" s="58">
        <f t="shared" si="3"/>
        <v>2900600</v>
      </c>
      <c r="U41" s="58">
        <f t="shared" si="3"/>
        <v>-6178734</v>
      </c>
      <c r="V41" s="58">
        <f t="shared" si="3"/>
        <v>1185826</v>
      </c>
      <c r="W41" s="58">
        <f t="shared" si="3"/>
        <v>24109245</v>
      </c>
      <c r="X41" s="58">
        <f t="shared" si="3"/>
        <v>48619860</v>
      </c>
      <c r="Y41" s="58">
        <f t="shared" si="3"/>
        <v>-24510615</v>
      </c>
      <c r="Z41" s="59">
        <f>+IF(X41&lt;&gt;0,+(Y41/X41)*100,0)</f>
        <v>-50.412763426303577</v>
      </c>
      <c r="AA41" s="56">
        <f>SUM(AA37:AA40)</f>
        <v>48619860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-47154322</v>
      </c>
      <c r="D43" s="64">
        <f>+D41-D42</f>
        <v>0</v>
      </c>
      <c r="E43" s="65">
        <f t="shared" si="4"/>
        <v>85015067</v>
      </c>
      <c r="F43" s="66">
        <f t="shared" si="4"/>
        <v>48619860</v>
      </c>
      <c r="G43" s="66">
        <f t="shared" si="4"/>
        <v>-9929534</v>
      </c>
      <c r="H43" s="66">
        <f t="shared" si="4"/>
        <v>4564633</v>
      </c>
      <c r="I43" s="66">
        <f t="shared" si="4"/>
        <v>5228143</v>
      </c>
      <c r="J43" s="66">
        <f t="shared" si="4"/>
        <v>-136758</v>
      </c>
      <c r="K43" s="66">
        <f t="shared" si="4"/>
        <v>3642618</v>
      </c>
      <c r="L43" s="66">
        <f t="shared" si="4"/>
        <v>5812175</v>
      </c>
      <c r="M43" s="66">
        <f t="shared" si="4"/>
        <v>6060970</v>
      </c>
      <c r="N43" s="66">
        <f t="shared" si="4"/>
        <v>15515763</v>
      </c>
      <c r="O43" s="66">
        <f t="shared" si="4"/>
        <v>-6455613</v>
      </c>
      <c r="P43" s="66">
        <f t="shared" si="4"/>
        <v>3651128</v>
      </c>
      <c r="Q43" s="66">
        <f t="shared" si="4"/>
        <v>10348899</v>
      </c>
      <c r="R43" s="66">
        <f t="shared" si="4"/>
        <v>7544414</v>
      </c>
      <c r="S43" s="66">
        <f t="shared" si="4"/>
        <v>4463960</v>
      </c>
      <c r="T43" s="66">
        <f t="shared" si="4"/>
        <v>2900600</v>
      </c>
      <c r="U43" s="66">
        <f t="shared" si="4"/>
        <v>-6178734</v>
      </c>
      <c r="V43" s="66">
        <f t="shared" si="4"/>
        <v>1185826</v>
      </c>
      <c r="W43" s="66">
        <f t="shared" si="4"/>
        <v>24109245</v>
      </c>
      <c r="X43" s="66">
        <f t="shared" si="4"/>
        <v>48619860</v>
      </c>
      <c r="Y43" s="66">
        <f t="shared" si="4"/>
        <v>-24510615</v>
      </c>
      <c r="Z43" s="67">
        <f>+IF(X43&lt;&gt;0,+(Y43/X43)*100,0)</f>
        <v>-50.412763426303577</v>
      </c>
      <c r="AA43" s="64">
        <f>+AA41-AA42</f>
        <v>48619860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-47154322</v>
      </c>
      <c r="D45" s="56">
        <f>SUM(D43:D44)</f>
        <v>0</v>
      </c>
      <c r="E45" s="57">
        <f t="shared" si="5"/>
        <v>85015067</v>
      </c>
      <c r="F45" s="58">
        <f t="shared" si="5"/>
        <v>48619860</v>
      </c>
      <c r="G45" s="58">
        <f t="shared" si="5"/>
        <v>-9929534</v>
      </c>
      <c r="H45" s="58">
        <f t="shared" si="5"/>
        <v>4564633</v>
      </c>
      <c r="I45" s="58">
        <f t="shared" si="5"/>
        <v>5228143</v>
      </c>
      <c r="J45" s="58">
        <f t="shared" si="5"/>
        <v>-136758</v>
      </c>
      <c r="K45" s="58">
        <f t="shared" si="5"/>
        <v>3642618</v>
      </c>
      <c r="L45" s="58">
        <f t="shared" si="5"/>
        <v>5812175</v>
      </c>
      <c r="M45" s="58">
        <f t="shared" si="5"/>
        <v>6060970</v>
      </c>
      <c r="N45" s="58">
        <f t="shared" si="5"/>
        <v>15515763</v>
      </c>
      <c r="O45" s="58">
        <f t="shared" si="5"/>
        <v>-6455613</v>
      </c>
      <c r="P45" s="58">
        <f t="shared" si="5"/>
        <v>3651128</v>
      </c>
      <c r="Q45" s="58">
        <f t="shared" si="5"/>
        <v>10348899</v>
      </c>
      <c r="R45" s="58">
        <f t="shared" si="5"/>
        <v>7544414</v>
      </c>
      <c r="S45" s="58">
        <f t="shared" si="5"/>
        <v>4463960</v>
      </c>
      <c r="T45" s="58">
        <f t="shared" si="5"/>
        <v>2900600</v>
      </c>
      <c r="U45" s="58">
        <f t="shared" si="5"/>
        <v>-6178734</v>
      </c>
      <c r="V45" s="58">
        <f t="shared" si="5"/>
        <v>1185826</v>
      </c>
      <c r="W45" s="58">
        <f t="shared" si="5"/>
        <v>24109245</v>
      </c>
      <c r="X45" s="58">
        <f t="shared" si="5"/>
        <v>48619860</v>
      </c>
      <c r="Y45" s="58">
        <f t="shared" si="5"/>
        <v>-24510615</v>
      </c>
      <c r="Z45" s="59">
        <f>+IF(X45&lt;&gt;0,+(Y45/X45)*100,0)</f>
        <v>-50.412763426303577</v>
      </c>
      <c r="AA45" s="56">
        <f>SUM(AA43:AA44)</f>
        <v>48619860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-47154322</v>
      </c>
      <c r="D47" s="71">
        <f>SUM(D45:D46)</f>
        <v>0</v>
      </c>
      <c r="E47" s="72">
        <f t="shared" si="6"/>
        <v>85015067</v>
      </c>
      <c r="F47" s="73">
        <f t="shared" si="6"/>
        <v>48619860</v>
      </c>
      <c r="G47" s="73">
        <f t="shared" si="6"/>
        <v>-9929534</v>
      </c>
      <c r="H47" s="74">
        <f t="shared" si="6"/>
        <v>4564633</v>
      </c>
      <c r="I47" s="74">
        <f t="shared" si="6"/>
        <v>5228143</v>
      </c>
      <c r="J47" s="74">
        <f t="shared" si="6"/>
        <v>-136758</v>
      </c>
      <c r="K47" s="74">
        <f t="shared" si="6"/>
        <v>3642618</v>
      </c>
      <c r="L47" s="74">
        <f t="shared" si="6"/>
        <v>5812175</v>
      </c>
      <c r="M47" s="73">
        <f t="shared" si="6"/>
        <v>6060970</v>
      </c>
      <c r="N47" s="73">
        <f t="shared" si="6"/>
        <v>15515763</v>
      </c>
      <c r="O47" s="74">
        <f t="shared" si="6"/>
        <v>-6455613</v>
      </c>
      <c r="P47" s="74">
        <f t="shared" si="6"/>
        <v>3651128</v>
      </c>
      <c r="Q47" s="74">
        <f t="shared" si="6"/>
        <v>10348899</v>
      </c>
      <c r="R47" s="74">
        <f t="shared" si="6"/>
        <v>7544414</v>
      </c>
      <c r="S47" s="74">
        <f t="shared" si="6"/>
        <v>4463960</v>
      </c>
      <c r="T47" s="73">
        <f t="shared" si="6"/>
        <v>2900600</v>
      </c>
      <c r="U47" s="73">
        <f t="shared" si="6"/>
        <v>-6178734</v>
      </c>
      <c r="V47" s="74">
        <f t="shared" si="6"/>
        <v>1185826</v>
      </c>
      <c r="W47" s="74">
        <f t="shared" si="6"/>
        <v>24109245</v>
      </c>
      <c r="X47" s="74">
        <f t="shared" si="6"/>
        <v>48619860</v>
      </c>
      <c r="Y47" s="74">
        <f t="shared" si="6"/>
        <v>-24510615</v>
      </c>
      <c r="Z47" s="75">
        <f>+IF(X47&lt;&gt;0,+(Y47/X47)*100,0)</f>
        <v>-50.412763426303577</v>
      </c>
      <c r="AA47" s="76">
        <f>SUM(AA45:AA46)</f>
        <v>48619860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50107372</v>
      </c>
      <c r="D7" s="6"/>
      <c r="E7" s="7">
        <v>82950000</v>
      </c>
      <c r="F7" s="8">
        <v>83984573</v>
      </c>
      <c r="G7" s="8">
        <v>8512501</v>
      </c>
      <c r="H7" s="8">
        <v>5062228</v>
      </c>
      <c r="I7" s="8">
        <v>5750412</v>
      </c>
      <c r="J7" s="8">
        <v>19325141</v>
      </c>
      <c r="K7" s="8">
        <v>5206862</v>
      </c>
      <c r="L7" s="8">
        <v>5091918</v>
      </c>
      <c r="M7" s="8">
        <v>4712051</v>
      </c>
      <c r="N7" s="8">
        <v>15010831</v>
      </c>
      <c r="O7" s="8">
        <v>6039207</v>
      </c>
      <c r="P7" s="8">
        <v>4995925</v>
      </c>
      <c r="Q7" s="8">
        <v>3809520</v>
      </c>
      <c r="R7" s="8">
        <v>14844652</v>
      </c>
      <c r="S7" s="8">
        <v>4748671</v>
      </c>
      <c r="T7" s="8">
        <v>4885249</v>
      </c>
      <c r="U7" s="8">
        <v>5025640</v>
      </c>
      <c r="V7" s="8">
        <v>14659560</v>
      </c>
      <c r="W7" s="8">
        <v>63840184</v>
      </c>
      <c r="X7" s="8">
        <v>83984573</v>
      </c>
      <c r="Y7" s="8">
        <v>-20144389</v>
      </c>
      <c r="Z7" s="2">
        <v>-23.985820586359356</v>
      </c>
      <c r="AA7" s="6">
        <v>83984573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16473183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518582</v>
      </c>
      <c r="H15" s="8">
        <v>757262</v>
      </c>
      <c r="I15" s="8">
        <v>726108</v>
      </c>
      <c r="J15" s="8">
        <v>2001952</v>
      </c>
      <c r="K15" s="8">
        <v>633214</v>
      </c>
      <c r="L15" s="8">
        <v>762832</v>
      </c>
      <c r="M15" s="8">
        <v>583461</v>
      </c>
      <c r="N15" s="8">
        <v>1979507</v>
      </c>
      <c r="O15" s="8">
        <v>902325</v>
      </c>
      <c r="P15" s="8">
        <v>748169</v>
      </c>
      <c r="Q15" s="8">
        <v>177234</v>
      </c>
      <c r="R15" s="8">
        <v>1827728</v>
      </c>
      <c r="S15" s="8">
        <v>713114</v>
      </c>
      <c r="T15" s="8">
        <v>740120</v>
      </c>
      <c r="U15" s="8">
        <v>222541</v>
      </c>
      <c r="V15" s="8">
        <v>1675775</v>
      </c>
      <c r="W15" s="8">
        <v>7484962</v>
      </c>
      <c r="X15" s="8"/>
      <c r="Y15" s="8">
        <v>7484962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25073820</v>
      </c>
      <c r="F18" s="8">
        <v>25073818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25073818</v>
      </c>
      <c r="Y18" s="8">
        <v>-25073818</v>
      </c>
      <c r="Z18" s="2">
        <v>-100</v>
      </c>
      <c r="AA18" s="6">
        <v>25073818</v>
      </c>
    </row>
    <row r="19" spans="1:27" ht="13.5" x14ac:dyDescent="0.25">
      <c r="A19" s="23" t="s">
        <v>46</v>
      </c>
      <c r="B19" s="29" t="s">
        <v>32</v>
      </c>
      <c r="C19" s="6">
        <v>51898</v>
      </c>
      <c r="D19" s="6"/>
      <c r="E19" s="7"/>
      <c r="F19" s="26">
        <v>56561</v>
      </c>
      <c r="G19" s="26">
        <v>2577</v>
      </c>
      <c r="H19" s="26">
        <v>1734</v>
      </c>
      <c r="I19" s="26">
        <v>3469</v>
      </c>
      <c r="J19" s="26">
        <v>7780</v>
      </c>
      <c r="K19" s="26">
        <v>3469</v>
      </c>
      <c r="L19" s="26">
        <v>7102</v>
      </c>
      <c r="M19" s="26">
        <v>1734</v>
      </c>
      <c r="N19" s="26">
        <v>12305</v>
      </c>
      <c r="O19" s="26">
        <v>3568</v>
      </c>
      <c r="P19" s="26">
        <v>1301</v>
      </c>
      <c r="Q19" s="26">
        <v>13113</v>
      </c>
      <c r="R19" s="26">
        <v>17982</v>
      </c>
      <c r="S19" s="26">
        <v>1301</v>
      </c>
      <c r="T19" s="26">
        <v>9887</v>
      </c>
      <c r="U19" s="26">
        <v>3035</v>
      </c>
      <c r="V19" s="26">
        <v>14223</v>
      </c>
      <c r="W19" s="26">
        <v>52290</v>
      </c>
      <c r="X19" s="26">
        <v>56561</v>
      </c>
      <c r="Y19" s="26">
        <v>-4271</v>
      </c>
      <c r="Z19" s="27">
        <v>-7.5511394777320069</v>
      </c>
      <c r="AA19" s="28">
        <v>56561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66632453</v>
      </c>
      <c r="D21" s="33">
        <f t="shared" si="0"/>
        <v>0</v>
      </c>
      <c r="E21" s="34">
        <f t="shared" si="0"/>
        <v>108023820</v>
      </c>
      <c r="F21" s="35">
        <f t="shared" si="0"/>
        <v>109114952</v>
      </c>
      <c r="G21" s="35">
        <f t="shared" si="0"/>
        <v>9033660</v>
      </c>
      <c r="H21" s="35">
        <f t="shared" si="0"/>
        <v>5821224</v>
      </c>
      <c r="I21" s="35">
        <f t="shared" si="0"/>
        <v>6479989</v>
      </c>
      <c r="J21" s="35">
        <f t="shared" si="0"/>
        <v>21334873</v>
      </c>
      <c r="K21" s="35">
        <f t="shared" si="0"/>
        <v>5843545</v>
      </c>
      <c r="L21" s="35">
        <f t="shared" si="0"/>
        <v>5861852</v>
      </c>
      <c r="M21" s="35">
        <f t="shared" si="0"/>
        <v>5297246</v>
      </c>
      <c r="N21" s="35">
        <f t="shared" si="0"/>
        <v>17002643</v>
      </c>
      <c r="O21" s="35">
        <f t="shared" si="0"/>
        <v>6945100</v>
      </c>
      <c r="P21" s="35">
        <f t="shared" si="0"/>
        <v>5745395</v>
      </c>
      <c r="Q21" s="35">
        <f t="shared" si="0"/>
        <v>3999867</v>
      </c>
      <c r="R21" s="35">
        <f t="shared" si="0"/>
        <v>16690362</v>
      </c>
      <c r="S21" s="35">
        <f t="shared" si="0"/>
        <v>5463086</v>
      </c>
      <c r="T21" s="35">
        <f t="shared" si="0"/>
        <v>5635256</v>
      </c>
      <c r="U21" s="35">
        <f t="shared" si="0"/>
        <v>5251216</v>
      </c>
      <c r="V21" s="35">
        <f t="shared" si="0"/>
        <v>16349558</v>
      </c>
      <c r="W21" s="35">
        <f t="shared" si="0"/>
        <v>71377436</v>
      </c>
      <c r="X21" s="35">
        <f t="shared" si="0"/>
        <v>109114952</v>
      </c>
      <c r="Y21" s="35">
        <f t="shared" si="0"/>
        <v>-37737516</v>
      </c>
      <c r="Z21" s="36">
        <f>+IF(X21&lt;&gt;0,+(Y21/X21)*100,0)</f>
        <v>-34.585100674378708</v>
      </c>
      <c r="AA21" s="33">
        <f>SUM(AA5:AA20)</f>
        <v>109114952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15865861</v>
      </c>
      <c r="D24" s="6"/>
      <c r="E24" s="7"/>
      <c r="F24" s="8">
        <v>18685717</v>
      </c>
      <c r="G24" s="8">
        <v>-2152</v>
      </c>
      <c r="H24" s="8">
        <v>2691618</v>
      </c>
      <c r="I24" s="8">
        <v>1627127</v>
      </c>
      <c r="J24" s="8">
        <v>4316593</v>
      </c>
      <c r="K24" s="8">
        <v>1782457</v>
      </c>
      <c r="L24" s="8">
        <v>1605339</v>
      </c>
      <c r="M24" s="8">
        <v>7968</v>
      </c>
      <c r="N24" s="8">
        <v>3395764</v>
      </c>
      <c r="O24" s="8">
        <v>2244508</v>
      </c>
      <c r="P24" s="8">
        <v>1614156</v>
      </c>
      <c r="Q24" s="8">
        <v>800</v>
      </c>
      <c r="R24" s="8">
        <v>3859464</v>
      </c>
      <c r="S24" s="8">
        <v>10364302</v>
      </c>
      <c r="T24" s="8">
        <v>800</v>
      </c>
      <c r="U24" s="8">
        <v>3116468</v>
      </c>
      <c r="V24" s="8">
        <v>13481570</v>
      </c>
      <c r="W24" s="8">
        <v>25053391</v>
      </c>
      <c r="X24" s="8">
        <v>18685717</v>
      </c>
      <c r="Y24" s="8">
        <v>6367674</v>
      </c>
      <c r="Z24" s="2">
        <v>34.077761104912376</v>
      </c>
      <c r="AA24" s="6">
        <v>18685717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50697980</v>
      </c>
      <c r="D26" s="6"/>
      <c r="E26" s="7">
        <v>21930000</v>
      </c>
      <c r="F26" s="8">
        <v>21930004</v>
      </c>
      <c r="G26" s="8">
        <v>5256644</v>
      </c>
      <c r="H26" s="8">
        <v>21791</v>
      </c>
      <c r="I26" s="8">
        <v>1466876</v>
      </c>
      <c r="J26" s="8">
        <v>6745311</v>
      </c>
      <c r="K26" s="8">
        <v>1660875</v>
      </c>
      <c r="L26" s="8">
        <v>221408</v>
      </c>
      <c r="M26" s="8">
        <v>1426038</v>
      </c>
      <c r="N26" s="8">
        <v>3308321</v>
      </c>
      <c r="O26" s="8">
        <v>29368</v>
      </c>
      <c r="P26" s="8">
        <v>9568</v>
      </c>
      <c r="Q26" s="8">
        <v>3571497</v>
      </c>
      <c r="R26" s="8">
        <v>3610433</v>
      </c>
      <c r="S26" s="8">
        <v>30264</v>
      </c>
      <c r="T26" s="8">
        <v>36008</v>
      </c>
      <c r="U26" s="8">
        <v>5031005</v>
      </c>
      <c r="V26" s="8">
        <v>5097277</v>
      </c>
      <c r="W26" s="8">
        <v>18761342</v>
      </c>
      <c r="X26" s="8">
        <v>21930004</v>
      </c>
      <c r="Y26" s="8">
        <v>-3168662</v>
      </c>
      <c r="Z26" s="2">
        <v>-14.448980492662017</v>
      </c>
      <c r="AA26" s="6">
        <v>21930004</v>
      </c>
    </row>
    <row r="27" spans="1:27" ht="13.5" x14ac:dyDescent="0.25">
      <c r="A27" s="25" t="s">
        <v>53</v>
      </c>
      <c r="B27" s="24" t="s">
        <v>32</v>
      </c>
      <c r="C27" s="6">
        <v>12955064</v>
      </c>
      <c r="D27" s="6"/>
      <c r="E27" s="7"/>
      <c r="F27" s="8">
        <v>9870504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9870504</v>
      </c>
      <c r="Y27" s="8">
        <v>-9870504</v>
      </c>
      <c r="Z27" s="2">
        <v>-100</v>
      </c>
      <c r="AA27" s="6">
        <v>9870504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6480325</v>
      </c>
      <c r="D30" s="6"/>
      <c r="E30" s="7">
        <v>4509552</v>
      </c>
      <c r="F30" s="8">
        <v>4841507</v>
      </c>
      <c r="G30" s="8"/>
      <c r="H30" s="8">
        <v>478247</v>
      </c>
      <c r="I30" s="8">
        <v>134985</v>
      </c>
      <c r="J30" s="8">
        <v>613232</v>
      </c>
      <c r="K30" s="8">
        <v>1907</v>
      </c>
      <c r="L30" s="8"/>
      <c r="M30" s="8"/>
      <c r="N30" s="8">
        <v>1907</v>
      </c>
      <c r="O30" s="8">
        <v>3941</v>
      </c>
      <c r="P30" s="8">
        <v>48815</v>
      </c>
      <c r="Q30" s="8">
        <v>176024</v>
      </c>
      <c r="R30" s="8">
        <v>228780</v>
      </c>
      <c r="S30" s="8">
        <v>2049</v>
      </c>
      <c r="T30" s="8">
        <v>151647</v>
      </c>
      <c r="U30" s="8">
        <v>411029</v>
      </c>
      <c r="V30" s="8">
        <v>564725</v>
      </c>
      <c r="W30" s="8">
        <v>1408644</v>
      </c>
      <c r="X30" s="8">
        <v>4841507</v>
      </c>
      <c r="Y30" s="8">
        <v>-3432863</v>
      </c>
      <c r="Z30" s="2">
        <v>-70.904844297447056</v>
      </c>
      <c r="AA30" s="6">
        <v>4841507</v>
      </c>
    </row>
    <row r="31" spans="1:27" ht="13.5" x14ac:dyDescent="0.25">
      <c r="A31" s="25" t="s">
        <v>57</v>
      </c>
      <c r="B31" s="24" t="s">
        <v>32</v>
      </c>
      <c r="C31" s="6">
        <v>5839406</v>
      </c>
      <c r="D31" s="6"/>
      <c r="E31" s="7"/>
      <c r="F31" s="8">
        <v>8173015</v>
      </c>
      <c r="G31" s="8"/>
      <c r="H31" s="8">
        <v>661989</v>
      </c>
      <c r="I31" s="8">
        <v>942210</v>
      </c>
      <c r="J31" s="8">
        <v>1604199</v>
      </c>
      <c r="K31" s="8">
        <v>299807</v>
      </c>
      <c r="L31" s="8">
        <v>627865</v>
      </c>
      <c r="M31" s="8">
        <v>531326</v>
      </c>
      <c r="N31" s="8">
        <v>1458998</v>
      </c>
      <c r="O31" s="8">
        <v>4895883</v>
      </c>
      <c r="P31" s="8">
        <v>692961</v>
      </c>
      <c r="Q31" s="8">
        <v>355921</v>
      </c>
      <c r="R31" s="8">
        <v>5944765</v>
      </c>
      <c r="S31" s="8">
        <v>153326</v>
      </c>
      <c r="T31" s="8"/>
      <c r="U31" s="8">
        <v>1129065</v>
      </c>
      <c r="V31" s="8">
        <v>1282391</v>
      </c>
      <c r="W31" s="8">
        <v>10290353</v>
      </c>
      <c r="X31" s="8">
        <v>8173015</v>
      </c>
      <c r="Y31" s="8">
        <v>2117338</v>
      </c>
      <c r="Z31" s="2">
        <v>25.906449455922935</v>
      </c>
      <c r="AA31" s="6">
        <v>8173015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7642669</v>
      </c>
      <c r="D33" s="6"/>
      <c r="E33" s="7"/>
      <c r="F33" s="8">
        <v>6339341</v>
      </c>
      <c r="G33" s="8"/>
      <c r="H33" s="8">
        <v>1283196</v>
      </c>
      <c r="I33" s="8">
        <v>452780</v>
      </c>
      <c r="J33" s="8">
        <v>1735976</v>
      </c>
      <c r="K33" s="8">
        <v>14049</v>
      </c>
      <c r="L33" s="8">
        <v>911404</v>
      </c>
      <c r="M33" s="8">
        <v>816682</v>
      </c>
      <c r="N33" s="8">
        <v>1742135</v>
      </c>
      <c r="O33" s="8">
        <v>111361</v>
      </c>
      <c r="P33" s="8">
        <v>263537</v>
      </c>
      <c r="Q33" s="8">
        <v>2137294</v>
      </c>
      <c r="R33" s="8">
        <v>2512192</v>
      </c>
      <c r="S33" s="8">
        <v>502733</v>
      </c>
      <c r="T33" s="8">
        <v>611440</v>
      </c>
      <c r="U33" s="8">
        <v>1387399</v>
      </c>
      <c r="V33" s="8">
        <v>2501572</v>
      </c>
      <c r="W33" s="8">
        <v>8491875</v>
      </c>
      <c r="X33" s="8">
        <v>6339341</v>
      </c>
      <c r="Y33" s="8">
        <v>2152534</v>
      </c>
      <c r="Z33" s="2">
        <v>33.955169788153064</v>
      </c>
      <c r="AA33" s="6">
        <v>6339341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99481305</v>
      </c>
      <c r="D35" s="33">
        <f>SUM(D24:D34)</f>
        <v>0</v>
      </c>
      <c r="E35" s="34">
        <f t="shared" si="1"/>
        <v>26439552</v>
      </c>
      <c r="F35" s="35">
        <f t="shared" si="1"/>
        <v>69840088</v>
      </c>
      <c r="G35" s="35">
        <f t="shared" si="1"/>
        <v>5254492</v>
      </c>
      <c r="H35" s="35">
        <f t="shared" si="1"/>
        <v>5136841</v>
      </c>
      <c r="I35" s="35">
        <f t="shared" si="1"/>
        <v>4623978</v>
      </c>
      <c r="J35" s="35">
        <f t="shared" si="1"/>
        <v>15015311</v>
      </c>
      <c r="K35" s="35">
        <f t="shared" si="1"/>
        <v>3759095</v>
      </c>
      <c r="L35" s="35">
        <f t="shared" si="1"/>
        <v>3366016</v>
      </c>
      <c r="M35" s="35">
        <f t="shared" si="1"/>
        <v>2782014</v>
      </c>
      <c r="N35" s="35">
        <f t="shared" si="1"/>
        <v>9907125</v>
      </c>
      <c r="O35" s="35">
        <f t="shared" si="1"/>
        <v>7285061</v>
      </c>
      <c r="P35" s="35">
        <f t="shared" si="1"/>
        <v>2629037</v>
      </c>
      <c r="Q35" s="35">
        <f t="shared" si="1"/>
        <v>6241536</v>
      </c>
      <c r="R35" s="35">
        <f t="shared" si="1"/>
        <v>16155634</v>
      </c>
      <c r="S35" s="35">
        <f t="shared" si="1"/>
        <v>11052674</v>
      </c>
      <c r="T35" s="35">
        <f t="shared" si="1"/>
        <v>799895</v>
      </c>
      <c r="U35" s="35">
        <f t="shared" si="1"/>
        <v>11074966</v>
      </c>
      <c r="V35" s="35">
        <f t="shared" si="1"/>
        <v>22927535</v>
      </c>
      <c r="W35" s="35">
        <f t="shared" si="1"/>
        <v>64005605</v>
      </c>
      <c r="X35" s="35">
        <f t="shared" si="1"/>
        <v>69840088</v>
      </c>
      <c r="Y35" s="35">
        <f t="shared" si="1"/>
        <v>-5834483</v>
      </c>
      <c r="Z35" s="36">
        <f>+IF(X35&lt;&gt;0,+(Y35/X35)*100,0)</f>
        <v>-8.3540602067969907</v>
      </c>
      <c r="AA35" s="33">
        <f>SUM(AA24:AA34)</f>
        <v>69840088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-32848852</v>
      </c>
      <c r="D37" s="46">
        <f>+D21-D35</f>
        <v>0</v>
      </c>
      <c r="E37" s="47">
        <f t="shared" si="2"/>
        <v>81584268</v>
      </c>
      <c r="F37" s="48">
        <f t="shared" si="2"/>
        <v>39274864</v>
      </c>
      <c r="G37" s="48">
        <f t="shared" si="2"/>
        <v>3779168</v>
      </c>
      <c r="H37" s="48">
        <f t="shared" si="2"/>
        <v>684383</v>
      </c>
      <c r="I37" s="48">
        <f t="shared" si="2"/>
        <v>1856011</v>
      </c>
      <c r="J37" s="48">
        <f t="shared" si="2"/>
        <v>6319562</v>
      </c>
      <c r="K37" s="48">
        <f t="shared" si="2"/>
        <v>2084450</v>
      </c>
      <c r="L37" s="48">
        <f t="shared" si="2"/>
        <v>2495836</v>
      </c>
      <c r="M37" s="48">
        <f t="shared" si="2"/>
        <v>2515232</v>
      </c>
      <c r="N37" s="48">
        <f t="shared" si="2"/>
        <v>7095518</v>
      </c>
      <c r="O37" s="48">
        <f t="shared" si="2"/>
        <v>-339961</v>
      </c>
      <c r="P37" s="48">
        <f t="shared" si="2"/>
        <v>3116358</v>
      </c>
      <c r="Q37" s="48">
        <f t="shared" si="2"/>
        <v>-2241669</v>
      </c>
      <c r="R37" s="48">
        <f t="shared" si="2"/>
        <v>534728</v>
      </c>
      <c r="S37" s="48">
        <f t="shared" si="2"/>
        <v>-5589588</v>
      </c>
      <c r="T37" s="48">
        <f t="shared" si="2"/>
        <v>4835361</v>
      </c>
      <c r="U37" s="48">
        <f t="shared" si="2"/>
        <v>-5823750</v>
      </c>
      <c r="V37" s="48">
        <f t="shared" si="2"/>
        <v>-6577977</v>
      </c>
      <c r="W37" s="48">
        <f t="shared" si="2"/>
        <v>7371831</v>
      </c>
      <c r="X37" s="48">
        <f>IF(F21=F35,0,X21-X35)</f>
        <v>39274864</v>
      </c>
      <c r="Y37" s="48">
        <f t="shared" si="2"/>
        <v>-31903033</v>
      </c>
      <c r="Z37" s="49">
        <f>+IF(X37&lt;&gt;0,+(Y37/X37)*100,0)</f>
        <v>-81.23015524636827</v>
      </c>
      <c r="AA37" s="46">
        <f>+AA21-AA35</f>
        <v>39274864</v>
      </c>
    </row>
    <row r="38" spans="1:27" ht="23.1" customHeight="1" x14ac:dyDescent="0.25">
      <c r="A38" s="50" t="s">
        <v>62</v>
      </c>
      <c r="B38" s="29" t="s">
        <v>32</v>
      </c>
      <c r="C38" s="6">
        <v>20974831</v>
      </c>
      <c r="D38" s="6"/>
      <c r="E38" s="7">
        <v>24999996</v>
      </c>
      <c r="F38" s="8">
        <v>37255347</v>
      </c>
      <c r="G38" s="8">
        <v>11250000</v>
      </c>
      <c r="H38" s="8"/>
      <c r="I38" s="8"/>
      <c r="J38" s="8">
        <v>11250000</v>
      </c>
      <c r="K38" s="8"/>
      <c r="L38" s="8"/>
      <c r="M38" s="8"/>
      <c r="N38" s="8"/>
      <c r="O38" s="8"/>
      <c r="P38" s="8"/>
      <c r="Q38" s="8">
        <v>7653789</v>
      </c>
      <c r="R38" s="8">
        <v>7653789</v>
      </c>
      <c r="S38" s="8"/>
      <c r="T38" s="8"/>
      <c r="U38" s="8"/>
      <c r="V38" s="8"/>
      <c r="W38" s="8">
        <v>18903789</v>
      </c>
      <c r="X38" s="8">
        <v>37255347</v>
      </c>
      <c r="Y38" s="8">
        <v>-18351558</v>
      </c>
      <c r="Z38" s="2">
        <v>-49.258856721962623</v>
      </c>
      <c r="AA38" s="6">
        <v>37255347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-11874021</v>
      </c>
      <c r="D41" s="56">
        <f>SUM(D37:D40)</f>
        <v>0</v>
      </c>
      <c r="E41" s="57">
        <f t="shared" si="3"/>
        <v>106584264</v>
      </c>
      <c r="F41" s="58">
        <f t="shared" si="3"/>
        <v>76530211</v>
      </c>
      <c r="G41" s="58">
        <f t="shared" si="3"/>
        <v>15029168</v>
      </c>
      <c r="H41" s="58">
        <f t="shared" si="3"/>
        <v>684383</v>
      </c>
      <c r="I41" s="58">
        <f t="shared" si="3"/>
        <v>1856011</v>
      </c>
      <c r="J41" s="58">
        <f t="shared" si="3"/>
        <v>17569562</v>
      </c>
      <c r="K41" s="58">
        <f t="shared" si="3"/>
        <v>2084450</v>
      </c>
      <c r="L41" s="58">
        <f t="shared" si="3"/>
        <v>2495836</v>
      </c>
      <c r="M41" s="58">
        <f t="shared" si="3"/>
        <v>2515232</v>
      </c>
      <c r="N41" s="58">
        <f t="shared" si="3"/>
        <v>7095518</v>
      </c>
      <c r="O41" s="58">
        <f t="shared" si="3"/>
        <v>-339961</v>
      </c>
      <c r="P41" s="58">
        <f t="shared" si="3"/>
        <v>3116358</v>
      </c>
      <c r="Q41" s="58">
        <f t="shared" si="3"/>
        <v>5412120</v>
      </c>
      <c r="R41" s="58">
        <f t="shared" si="3"/>
        <v>8188517</v>
      </c>
      <c r="S41" s="58">
        <f t="shared" si="3"/>
        <v>-5589588</v>
      </c>
      <c r="T41" s="58">
        <f t="shared" si="3"/>
        <v>4835361</v>
      </c>
      <c r="U41" s="58">
        <f t="shared" si="3"/>
        <v>-5823750</v>
      </c>
      <c r="V41" s="58">
        <f t="shared" si="3"/>
        <v>-6577977</v>
      </c>
      <c r="W41" s="58">
        <f t="shared" si="3"/>
        <v>26275620</v>
      </c>
      <c r="X41" s="58">
        <f t="shared" si="3"/>
        <v>76530211</v>
      </c>
      <c r="Y41" s="58">
        <f t="shared" si="3"/>
        <v>-50254591</v>
      </c>
      <c r="Z41" s="59">
        <f>+IF(X41&lt;&gt;0,+(Y41/X41)*100,0)</f>
        <v>-65.666343190926256</v>
      </c>
      <c r="AA41" s="56">
        <f>SUM(AA37:AA40)</f>
        <v>76530211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-11874021</v>
      </c>
      <c r="D43" s="64">
        <f>+D41-D42</f>
        <v>0</v>
      </c>
      <c r="E43" s="65">
        <f t="shared" si="4"/>
        <v>106584264</v>
      </c>
      <c r="F43" s="66">
        <f t="shared" si="4"/>
        <v>76530211</v>
      </c>
      <c r="G43" s="66">
        <f t="shared" si="4"/>
        <v>15029168</v>
      </c>
      <c r="H43" s="66">
        <f t="shared" si="4"/>
        <v>684383</v>
      </c>
      <c r="I43" s="66">
        <f t="shared" si="4"/>
        <v>1856011</v>
      </c>
      <c r="J43" s="66">
        <f t="shared" si="4"/>
        <v>17569562</v>
      </c>
      <c r="K43" s="66">
        <f t="shared" si="4"/>
        <v>2084450</v>
      </c>
      <c r="L43" s="66">
        <f t="shared" si="4"/>
        <v>2495836</v>
      </c>
      <c r="M43" s="66">
        <f t="shared" si="4"/>
        <v>2515232</v>
      </c>
      <c r="N43" s="66">
        <f t="shared" si="4"/>
        <v>7095518</v>
      </c>
      <c r="O43" s="66">
        <f t="shared" si="4"/>
        <v>-339961</v>
      </c>
      <c r="P43" s="66">
        <f t="shared" si="4"/>
        <v>3116358</v>
      </c>
      <c r="Q43" s="66">
        <f t="shared" si="4"/>
        <v>5412120</v>
      </c>
      <c r="R43" s="66">
        <f t="shared" si="4"/>
        <v>8188517</v>
      </c>
      <c r="S43" s="66">
        <f t="shared" si="4"/>
        <v>-5589588</v>
      </c>
      <c r="T43" s="66">
        <f t="shared" si="4"/>
        <v>4835361</v>
      </c>
      <c r="U43" s="66">
        <f t="shared" si="4"/>
        <v>-5823750</v>
      </c>
      <c r="V43" s="66">
        <f t="shared" si="4"/>
        <v>-6577977</v>
      </c>
      <c r="W43" s="66">
        <f t="shared" si="4"/>
        <v>26275620</v>
      </c>
      <c r="X43" s="66">
        <f t="shared" si="4"/>
        <v>76530211</v>
      </c>
      <c r="Y43" s="66">
        <f t="shared" si="4"/>
        <v>-50254591</v>
      </c>
      <c r="Z43" s="67">
        <f>+IF(X43&lt;&gt;0,+(Y43/X43)*100,0)</f>
        <v>-65.666343190926256</v>
      </c>
      <c r="AA43" s="64">
        <f>+AA41-AA42</f>
        <v>76530211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-11874021</v>
      </c>
      <c r="D45" s="56">
        <f>SUM(D43:D44)</f>
        <v>0</v>
      </c>
      <c r="E45" s="57">
        <f t="shared" si="5"/>
        <v>106584264</v>
      </c>
      <c r="F45" s="58">
        <f t="shared" si="5"/>
        <v>76530211</v>
      </c>
      <c r="G45" s="58">
        <f t="shared" si="5"/>
        <v>15029168</v>
      </c>
      <c r="H45" s="58">
        <f t="shared" si="5"/>
        <v>684383</v>
      </c>
      <c r="I45" s="58">
        <f t="shared" si="5"/>
        <v>1856011</v>
      </c>
      <c r="J45" s="58">
        <f t="shared" si="5"/>
        <v>17569562</v>
      </c>
      <c r="K45" s="58">
        <f t="shared" si="5"/>
        <v>2084450</v>
      </c>
      <c r="L45" s="58">
        <f t="shared" si="5"/>
        <v>2495836</v>
      </c>
      <c r="M45" s="58">
        <f t="shared" si="5"/>
        <v>2515232</v>
      </c>
      <c r="N45" s="58">
        <f t="shared" si="5"/>
        <v>7095518</v>
      </c>
      <c r="O45" s="58">
        <f t="shared" si="5"/>
        <v>-339961</v>
      </c>
      <c r="P45" s="58">
        <f t="shared" si="5"/>
        <v>3116358</v>
      </c>
      <c r="Q45" s="58">
        <f t="shared" si="5"/>
        <v>5412120</v>
      </c>
      <c r="R45" s="58">
        <f t="shared" si="5"/>
        <v>8188517</v>
      </c>
      <c r="S45" s="58">
        <f t="shared" si="5"/>
        <v>-5589588</v>
      </c>
      <c r="T45" s="58">
        <f t="shared" si="5"/>
        <v>4835361</v>
      </c>
      <c r="U45" s="58">
        <f t="shared" si="5"/>
        <v>-5823750</v>
      </c>
      <c r="V45" s="58">
        <f t="shared" si="5"/>
        <v>-6577977</v>
      </c>
      <c r="W45" s="58">
        <f t="shared" si="5"/>
        <v>26275620</v>
      </c>
      <c r="X45" s="58">
        <f t="shared" si="5"/>
        <v>76530211</v>
      </c>
      <c r="Y45" s="58">
        <f t="shared" si="5"/>
        <v>-50254591</v>
      </c>
      <c r="Z45" s="59">
        <f>+IF(X45&lt;&gt;0,+(Y45/X45)*100,0)</f>
        <v>-65.666343190926256</v>
      </c>
      <c r="AA45" s="56">
        <f>SUM(AA43:AA44)</f>
        <v>76530211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-11874021</v>
      </c>
      <c r="D47" s="71">
        <f>SUM(D45:D46)</f>
        <v>0</v>
      </c>
      <c r="E47" s="72">
        <f t="shared" si="6"/>
        <v>106584264</v>
      </c>
      <c r="F47" s="73">
        <f t="shared" si="6"/>
        <v>76530211</v>
      </c>
      <c r="G47" s="73">
        <f t="shared" si="6"/>
        <v>15029168</v>
      </c>
      <c r="H47" s="74">
        <f t="shared" si="6"/>
        <v>684383</v>
      </c>
      <c r="I47" s="74">
        <f t="shared" si="6"/>
        <v>1856011</v>
      </c>
      <c r="J47" s="74">
        <f t="shared" si="6"/>
        <v>17569562</v>
      </c>
      <c r="K47" s="74">
        <f t="shared" si="6"/>
        <v>2084450</v>
      </c>
      <c r="L47" s="74">
        <f t="shared" si="6"/>
        <v>2495836</v>
      </c>
      <c r="M47" s="73">
        <f t="shared" si="6"/>
        <v>2515232</v>
      </c>
      <c r="N47" s="73">
        <f t="shared" si="6"/>
        <v>7095518</v>
      </c>
      <c r="O47" s="74">
        <f t="shared" si="6"/>
        <v>-339961</v>
      </c>
      <c r="P47" s="74">
        <f t="shared" si="6"/>
        <v>3116358</v>
      </c>
      <c r="Q47" s="74">
        <f t="shared" si="6"/>
        <v>5412120</v>
      </c>
      <c r="R47" s="74">
        <f t="shared" si="6"/>
        <v>8188517</v>
      </c>
      <c r="S47" s="74">
        <f t="shared" si="6"/>
        <v>-5589588</v>
      </c>
      <c r="T47" s="73">
        <f t="shared" si="6"/>
        <v>4835361</v>
      </c>
      <c r="U47" s="73">
        <f t="shared" si="6"/>
        <v>-5823750</v>
      </c>
      <c r="V47" s="74">
        <f t="shared" si="6"/>
        <v>-6577977</v>
      </c>
      <c r="W47" s="74">
        <f t="shared" si="6"/>
        <v>26275620</v>
      </c>
      <c r="X47" s="74">
        <f t="shared" si="6"/>
        <v>76530211</v>
      </c>
      <c r="Y47" s="74">
        <f t="shared" si="6"/>
        <v>-50254591</v>
      </c>
      <c r="Z47" s="75">
        <f>+IF(X47&lt;&gt;0,+(Y47/X47)*100,0)</f>
        <v>-65.666343190926256</v>
      </c>
      <c r="AA47" s="76">
        <f>SUM(AA45:AA46)</f>
        <v>76530211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76338589</v>
      </c>
      <c r="D7" s="6"/>
      <c r="E7" s="7">
        <v>95989603</v>
      </c>
      <c r="F7" s="8">
        <v>99964202</v>
      </c>
      <c r="G7" s="8">
        <v>7757701</v>
      </c>
      <c r="H7" s="8">
        <v>10151531</v>
      </c>
      <c r="I7" s="8">
        <v>7844776</v>
      </c>
      <c r="J7" s="8">
        <v>25754008</v>
      </c>
      <c r="K7" s="8">
        <v>7350065</v>
      </c>
      <c r="L7" s="8">
        <v>7472382</v>
      </c>
      <c r="M7" s="8">
        <v>9840149</v>
      </c>
      <c r="N7" s="8">
        <v>24662596</v>
      </c>
      <c r="O7" s="8">
        <v>7521264</v>
      </c>
      <c r="P7" s="8">
        <v>8461304</v>
      </c>
      <c r="Q7" s="8">
        <v>9592053</v>
      </c>
      <c r="R7" s="8">
        <v>25574621</v>
      </c>
      <c r="S7" s="8">
        <v>8920251</v>
      </c>
      <c r="T7" s="8">
        <v>7603206</v>
      </c>
      <c r="U7" s="8">
        <v>9390674</v>
      </c>
      <c r="V7" s="8">
        <v>25914131</v>
      </c>
      <c r="W7" s="8">
        <v>101905356</v>
      </c>
      <c r="X7" s="8">
        <v>99964202</v>
      </c>
      <c r="Y7" s="8">
        <v>1941154</v>
      </c>
      <c r="Z7" s="2">
        <v>1.941849143156267</v>
      </c>
      <c r="AA7" s="6">
        <v>99964202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8278110</v>
      </c>
      <c r="D13" s="6"/>
      <c r="E13" s="7">
        <v>23055669</v>
      </c>
      <c r="F13" s="8">
        <v>11527835</v>
      </c>
      <c r="G13" s="8"/>
      <c r="H13" s="8"/>
      <c r="I13" s="8"/>
      <c r="J13" s="8"/>
      <c r="K13" s="8">
        <v>1615943</v>
      </c>
      <c r="L13" s="8">
        <v>-2695</v>
      </c>
      <c r="M13" s="8"/>
      <c r="N13" s="8">
        <v>1613248</v>
      </c>
      <c r="O13" s="8">
        <v>1691571</v>
      </c>
      <c r="P13" s="8">
        <v>1728148</v>
      </c>
      <c r="Q13" s="8">
        <v>1742014</v>
      </c>
      <c r="R13" s="8">
        <v>5161733</v>
      </c>
      <c r="S13" s="8"/>
      <c r="T13" s="8">
        <v>1799324</v>
      </c>
      <c r="U13" s="8"/>
      <c r="V13" s="8">
        <v>1799324</v>
      </c>
      <c r="W13" s="8">
        <v>8574305</v>
      </c>
      <c r="X13" s="8">
        <v>11527835</v>
      </c>
      <c r="Y13" s="8">
        <v>-2953530</v>
      </c>
      <c r="Z13" s="2">
        <v>-25.620855954305384</v>
      </c>
      <c r="AA13" s="6">
        <v>11527835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84616699</v>
      </c>
      <c r="D21" s="33">
        <f t="shared" si="0"/>
        <v>0</v>
      </c>
      <c r="E21" s="34">
        <f t="shared" si="0"/>
        <v>119045272</v>
      </c>
      <c r="F21" s="35">
        <f t="shared" si="0"/>
        <v>111492037</v>
      </c>
      <c r="G21" s="35">
        <f t="shared" si="0"/>
        <v>7757701</v>
      </c>
      <c r="H21" s="35">
        <f t="shared" si="0"/>
        <v>10151531</v>
      </c>
      <c r="I21" s="35">
        <f t="shared" si="0"/>
        <v>7844776</v>
      </c>
      <c r="J21" s="35">
        <f t="shared" si="0"/>
        <v>25754008</v>
      </c>
      <c r="K21" s="35">
        <f t="shared" si="0"/>
        <v>8966008</v>
      </c>
      <c r="L21" s="35">
        <f t="shared" si="0"/>
        <v>7469687</v>
      </c>
      <c r="M21" s="35">
        <f t="shared" si="0"/>
        <v>9840149</v>
      </c>
      <c r="N21" s="35">
        <f t="shared" si="0"/>
        <v>26275844</v>
      </c>
      <c r="O21" s="35">
        <f t="shared" si="0"/>
        <v>9212835</v>
      </c>
      <c r="P21" s="35">
        <f t="shared" si="0"/>
        <v>10189452</v>
      </c>
      <c r="Q21" s="35">
        <f t="shared" si="0"/>
        <v>11334067</v>
      </c>
      <c r="R21" s="35">
        <f t="shared" si="0"/>
        <v>30736354</v>
      </c>
      <c r="S21" s="35">
        <f t="shared" si="0"/>
        <v>8920251</v>
      </c>
      <c r="T21" s="35">
        <f t="shared" si="0"/>
        <v>9402530</v>
      </c>
      <c r="U21" s="35">
        <f t="shared" si="0"/>
        <v>9390674</v>
      </c>
      <c r="V21" s="35">
        <f t="shared" si="0"/>
        <v>27713455</v>
      </c>
      <c r="W21" s="35">
        <f t="shared" si="0"/>
        <v>110479661</v>
      </c>
      <c r="X21" s="35">
        <f t="shared" si="0"/>
        <v>111492037</v>
      </c>
      <c r="Y21" s="35">
        <f t="shared" si="0"/>
        <v>-1012376</v>
      </c>
      <c r="Z21" s="36">
        <f>+IF(X21&lt;&gt;0,+(Y21/X21)*100,0)</f>
        <v>-0.90802538660227361</v>
      </c>
      <c r="AA21" s="33">
        <f>SUM(AA5:AA20)</f>
        <v>111492037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44490569</v>
      </c>
      <c r="D24" s="6"/>
      <c r="E24" s="7">
        <v>40615380</v>
      </c>
      <c r="F24" s="8">
        <v>37950496</v>
      </c>
      <c r="G24" s="8">
        <v>4268390</v>
      </c>
      <c r="H24" s="8">
        <v>4677134</v>
      </c>
      <c r="I24" s="8">
        <v>4895672</v>
      </c>
      <c r="J24" s="8">
        <v>13841196</v>
      </c>
      <c r="K24" s="8">
        <v>4528788</v>
      </c>
      <c r="L24" s="8">
        <v>4438950</v>
      </c>
      <c r="M24" s="8">
        <v>4733716</v>
      </c>
      <c r="N24" s="8">
        <v>13701454</v>
      </c>
      <c r="O24" s="8">
        <v>9040264</v>
      </c>
      <c r="P24" s="8">
        <v>4262483</v>
      </c>
      <c r="Q24" s="8">
        <v>4455361</v>
      </c>
      <c r="R24" s="8">
        <v>17758108</v>
      </c>
      <c r="S24" s="8">
        <v>4860474</v>
      </c>
      <c r="T24" s="8">
        <v>5651347</v>
      </c>
      <c r="U24" s="8">
        <v>5284160</v>
      </c>
      <c r="V24" s="8">
        <v>15795981</v>
      </c>
      <c r="W24" s="8">
        <v>61096739</v>
      </c>
      <c r="X24" s="8">
        <v>37950496</v>
      </c>
      <c r="Y24" s="8">
        <v>23146243</v>
      </c>
      <c r="Z24" s="2">
        <v>60.990620517845137</v>
      </c>
      <c r="AA24" s="6">
        <v>37950496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55455653</v>
      </c>
      <c r="D26" s="6"/>
      <c r="E26" s="7">
        <v>5000000</v>
      </c>
      <c r="F26" s="8">
        <v>625000</v>
      </c>
      <c r="G26" s="8"/>
      <c r="H26" s="8"/>
      <c r="I26" s="8"/>
      <c r="J26" s="8"/>
      <c r="K26" s="8">
        <v>245523</v>
      </c>
      <c r="L26" s="8">
        <v>143205</v>
      </c>
      <c r="M26" s="8">
        <v>218941</v>
      </c>
      <c r="N26" s="8">
        <v>607669</v>
      </c>
      <c r="O26" s="8">
        <v>533</v>
      </c>
      <c r="P26" s="8">
        <v>12877</v>
      </c>
      <c r="Q26" s="8">
        <v>1044</v>
      </c>
      <c r="R26" s="8">
        <v>14454</v>
      </c>
      <c r="S26" s="8"/>
      <c r="T26" s="8"/>
      <c r="U26" s="8"/>
      <c r="V26" s="8"/>
      <c r="W26" s="8">
        <v>622123</v>
      </c>
      <c r="X26" s="8">
        <v>625000</v>
      </c>
      <c r="Y26" s="8">
        <v>-2877</v>
      </c>
      <c r="Z26" s="2">
        <v>-0.46032000000000001</v>
      </c>
      <c r="AA26" s="6">
        <v>625000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2537927</v>
      </c>
      <c r="D30" s="6"/>
      <c r="E30" s="7">
        <v>7113472</v>
      </c>
      <c r="F30" s="8">
        <v>7051921</v>
      </c>
      <c r="G30" s="8">
        <v>557660</v>
      </c>
      <c r="H30" s="8">
        <v>39792</v>
      </c>
      <c r="I30" s="8">
        <v>431695</v>
      </c>
      <c r="J30" s="8">
        <v>1029147</v>
      </c>
      <c r="K30" s="8">
        <v>584412</v>
      </c>
      <c r="L30" s="8">
        <v>226321</v>
      </c>
      <c r="M30" s="8">
        <v>390000</v>
      </c>
      <c r="N30" s="8">
        <v>1200733</v>
      </c>
      <c r="O30" s="8">
        <v>302603</v>
      </c>
      <c r="P30" s="8">
        <v>222422</v>
      </c>
      <c r="Q30" s="8">
        <v>161075</v>
      </c>
      <c r="R30" s="8">
        <v>686100</v>
      </c>
      <c r="S30" s="8">
        <v>201112</v>
      </c>
      <c r="T30" s="8">
        <v>612339</v>
      </c>
      <c r="U30" s="8">
        <v>667319</v>
      </c>
      <c r="V30" s="8">
        <v>1480770</v>
      </c>
      <c r="W30" s="8">
        <v>4396750</v>
      </c>
      <c r="X30" s="8">
        <v>7051921</v>
      </c>
      <c r="Y30" s="8">
        <v>-2655171</v>
      </c>
      <c r="Z30" s="2">
        <v>-37.651740568279195</v>
      </c>
      <c r="AA30" s="6">
        <v>7051921</v>
      </c>
    </row>
    <row r="31" spans="1:27" ht="13.5" x14ac:dyDescent="0.25">
      <c r="A31" s="25" t="s">
        <v>57</v>
      </c>
      <c r="B31" s="24" t="s">
        <v>32</v>
      </c>
      <c r="C31" s="6">
        <v>56411</v>
      </c>
      <c r="D31" s="6"/>
      <c r="E31" s="7">
        <v>2445107</v>
      </c>
      <c r="F31" s="8">
        <v>2399890</v>
      </c>
      <c r="G31" s="8"/>
      <c r="H31" s="8"/>
      <c r="I31" s="8"/>
      <c r="J31" s="8"/>
      <c r="K31" s="8">
        <v>53987</v>
      </c>
      <c r="L31" s="8"/>
      <c r="M31" s="8"/>
      <c r="N31" s="8">
        <v>53987</v>
      </c>
      <c r="O31" s="8"/>
      <c r="P31" s="8">
        <v>33075</v>
      </c>
      <c r="Q31" s="8">
        <v>3006</v>
      </c>
      <c r="R31" s="8">
        <v>36081</v>
      </c>
      <c r="S31" s="8">
        <v>76222</v>
      </c>
      <c r="T31" s="8">
        <v>2192</v>
      </c>
      <c r="U31" s="8">
        <v>108960</v>
      </c>
      <c r="V31" s="8">
        <v>187374</v>
      </c>
      <c r="W31" s="8">
        <v>277442</v>
      </c>
      <c r="X31" s="8">
        <v>2399890</v>
      </c>
      <c r="Y31" s="8">
        <v>-2122448</v>
      </c>
      <c r="Z31" s="2">
        <v>-88.439386805228565</v>
      </c>
      <c r="AA31" s="6">
        <v>2399890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356863</v>
      </c>
      <c r="D33" s="6"/>
      <c r="E33" s="7">
        <v>4845199</v>
      </c>
      <c r="F33" s="8">
        <v>4845199</v>
      </c>
      <c r="G33" s="8">
        <v>37651</v>
      </c>
      <c r="H33" s="8">
        <v>43654</v>
      </c>
      <c r="I33" s="8">
        <v>43445</v>
      </c>
      <c r="J33" s="8">
        <v>124750</v>
      </c>
      <c r="K33" s="8">
        <v>39976</v>
      </c>
      <c r="L33" s="8">
        <v>39085</v>
      </c>
      <c r="M33" s="8">
        <v>41804</v>
      </c>
      <c r="N33" s="8">
        <v>120865</v>
      </c>
      <c r="O33" s="8">
        <v>79989</v>
      </c>
      <c r="P33" s="8">
        <v>37382</v>
      </c>
      <c r="Q33" s="8">
        <v>39460</v>
      </c>
      <c r="R33" s="8">
        <v>156831</v>
      </c>
      <c r="S33" s="8">
        <v>43326</v>
      </c>
      <c r="T33" s="8">
        <v>51640</v>
      </c>
      <c r="U33" s="8">
        <v>48472</v>
      </c>
      <c r="V33" s="8">
        <v>143438</v>
      </c>
      <c r="W33" s="8">
        <v>545884</v>
      </c>
      <c r="X33" s="8">
        <v>4845199</v>
      </c>
      <c r="Y33" s="8">
        <v>-4299315</v>
      </c>
      <c r="Z33" s="2">
        <v>-88.733507127364632</v>
      </c>
      <c r="AA33" s="6">
        <v>4845199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102897423</v>
      </c>
      <c r="D35" s="33">
        <f>SUM(D24:D34)</f>
        <v>0</v>
      </c>
      <c r="E35" s="34">
        <f t="shared" si="1"/>
        <v>60019158</v>
      </c>
      <c r="F35" s="35">
        <f t="shared" si="1"/>
        <v>52872506</v>
      </c>
      <c r="G35" s="35">
        <f t="shared" si="1"/>
        <v>4863701</v>
      </c>
      <c r="H35" s="35">
        <f t="shared" si="1"/>
        <v>4760580</v>
      </c>
      <c r="I35" s="35">
        <f t="shared" si="1"/>
        <v>5370812</v>
      </c>
      <c r="J35" s="35">
        <f t="shared" si="1"/>
        <v>14995093</v>
      </c>
      <c r="K35" s="35">
        <f t="shared" si="1"/>
        <v>5452686</v>
      </c>
      <c r="L35" s="35">
        <f t="shared" si="1"/>
        <v>4847561</v>
      </c>
      <c r="M35" s="35">
        <f t="shared" si="1"/>
        <v>5384461</v>
      </c>
      <c r="N35" s="35">
        <f t="shared" si="1"/>
        <v>15684708</v>
      </c>
      <c r="O35" s="35">
        <f t="shared" si="1"/>
        <v>9423389</v>
      </c>
      <c r="P35" s="35">
        <f t="shared" si="1"/>
        <v>4568239</v>
      </c>
      <c r="Q35" s="35">
        <f t="shared" si="1"/>
        <v>4659946</v>
      </c>
      <c r="R35" s="35">
        <f t="shared" si="1"/>
        <v>18651574</v>
      </c>
      <c r="S35" s="35">
        <f t="shared" si="1"/>
        <v>5181134</v>
      </c>
      <c r="T35" s="35">
        <f t="shared" si="1"/>
        <v>6317518</v>
      </c>
      <c r="U35" s="35">
        <f t="shared" si="1"/>
        <v>6108911</v>
      </c>
      <c r="V35" s="35">
        <f t="shared" si="1"/>
        <v>17607563</v>
      </c>
      <c r="W35" s="35">
        <f t="shared" si="1"/>
        <v>66938938</v>
      </c>
      <c r="X35" s="35">
        <f t="shared" si="1"/>
        <v>52872506</v>
      </c>
      <c r="Y35" s="35">
        <f t="shared" si="1"/>
        <v>14066432</v>
      </c>
      <c r="Z35" s="36">
        <f>+IF(X35&lt;&gt;0,+(Y35/X35)*100,0)</f>
        <v>26.604435961480622</v>
      </c>
      <c r="AA35" s="33">
        <f>SUM(AA24:AA34)</f>
        <v>52872506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-18280724</v>
      </c>
      <c r="D37" s="46">
        <f>+D21-D35</f>
        <v>0</v>
      </c>
      <c r="E37" s="47">
        <f t="shared" si="2"/>
        <v>59026114</v>
      </c>
      <c r="F37" s="48">
        <f t="shared" si="2"/>
        <v>58619531</v>
      </c>
      <c r="G37" s="48">
        <f t="shared" si="2"/>
        <v>2894000</v>
      </c>
      <c r="H37" s="48">
        <f t="shared" si="2"/>
        <v>5390951</v>
      </c>
      <c r="I37" s="48">
        <f t="shared" si="2"/>
        <v>2473964</v>
      </c>
      <c r="J37" s="48">
        <f t="shared" si="2"/>
        <v>10758915</v>
      </c>
      <c r="K37" s="48">
        <f t="shared" si="2"/>
        <v>3513322</v>
      </c>
      <c r="L37" s="48">
        <f t="shared" si="2"/>
        <v>2622126</v>
      </c>
      <c r="M37" s="48">
        <f t="shared" si="2"/>
        <v>4455688</v>
      </c>
      <c r="N37" s="48">
        <f t="shared" si="2"/>
        <v>10591136</v>
      </c>
      <c r="O37" s="48">
        <f t="shared" si="2"/>
        <v>-210554</v>
      </c>
      <c r="P37" s="48">
        <f t="shared" si="2"/>
        <v>5621213</v>
      </c>
      <c r="Q37" s="48">
        <f t="shared" si="2"/>
        <v>6674121</v>
      </c>
      <c r="R37" s="48">
        <f t="shared" si="2"/>
        <v>12084780</v>
      </c>
      <c r="S37" s="48">
        <f t="shared" si="2"/>
        <v>3739117</v>
      </c>
      <c r="T37" s="48">
        <f t="shared" si="2"/>
        <v>3085012</v>
      </c>
      <c r="U37" s="48">
        <f t="shared" si="2"/>
        <v>3281763</v>
      </c>
      <c r="V37" s="48">
        <f t="shared" si="2"/>
        <v>10105892</v>
      </c>
      <c r="W37" s="48">
        <f t="shared" si="2"/>
        <v>43540723</v>
      </c>
      <c r="X37" s="48">
        <f>IF(F21=F35,0,X21-X35)</f>
        <v>58619531</v>
      </c>
      <c r="Y37" s="48">
        <f t="shared" si="2"/>
        <v>-15078808</v>
      </c>
      <c r="Z37" s="49">
        <f>+IF(X37&lt;&gt;0,+(Y37/X37)*100,0)</f>
        <v>-25.723180896824303</v>
      </c>
      <c r="AA37" s="46">
        <f>+AA21-AA35</f>
        <v>58619531</v>
      </c>
    </row>
    <row r="38" spans="1:27" ht="23.1" customHeight="1" x14ac:dyDescent="0.25">
      <c r="A38" s="50" t="s">
        <v>62</v>
      </c>
      <c r="B38" s="29" t="s">
        <v>32</v>
      </c>
      <c r="C38" s="6">
        <v>46825000</v>
      </c>
      <c r="D38" s="6"/>
      <c r="E38" s="7">
        <v>62929424</v>
      </c>
      <c r="F38" s="8">
        <v>68757424</v>
      </c>
      <c r="G38" s="8"/>
      <c r="H38" s="8"/>
      <c r="I38" s="8"/>
      <c r="J38" s="8"/>
      <c r="K38" s="8"/>
      <c r="L38" s="8"/>
      <c r="M38" s="8"/>
      <c r="N38" s="8"/>
      <c r="O38" s="8">
        <v>4468925</v>
      </c>
      <c r="P38" s="8"/>
      <c r="Q38" s="8">
        <v>7027698</v>
      </c>
      <c r="R38" s="8">
        <v>11496623</v>
      </c>
      <c r="S38" s="8"/>
      <c r="T38" s="8">
        <v>7100000</v>
      </c>
      <c r="U38" s="8">
        <v>26493292</v>
      </c>
      <c r="V38" s="8">
        <v>33593292</v>
      </c>
      <c r="W38" s="8">
        <v>45089915</v>
      </c>
      <c r="X38" s="8">
        <v>68757424</v>
      </c>
      <c r="Y38" s="8">
        <v>-23667509</v>
      </c>
      <c r="Z38" s="2">
        <v>-34.421750587980142</v>
      </c>
      <c r="AA38" s="6">
        <v>68757424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28544276</v>
      </c>
      <c r="D41" s="56">
        <f>SUM(D37:D40)</f>
        <v>0</v>
      </c>
      <c r="E41" s="57">
        <f t="shared" si="3"/>
        <v>121955538</v>
      </c>
      <c r="F41" s="58">
        <f t="shared" si="3"/>
        <v>127376955</v>
      </c>
      <c r="G41" s="58">
        <f t="shared" si="3"/>
        <v>2894000</v>
      </c>
      <c r="H41" s="58">
        <f t="shared" si="3"/>
        <v>5390951</v>
      </c>
      <c r="I41" s="58">
        <f t="shared" si="3"/>
        <v>2473964</v>
      </c>
      <c r="J41" s="58">
        <f t="shared" si="3"/>
        <v>10758915</v>
      </c>
      <c r="K41" s="58">
        <f t="shared" si="3"/>
        <v>3513322</v>
      </c>
      <c r="L41" s="58">
        <f t="shared" si="3"/>
        <v>2622126</v>
      </c>
      <c r="M41" s="58">
        <f t="shared" si="3"/>
        <v>4455688</v>
      </c>
      <c r="N41" s="58">
        <f t="shared" si="3"/>
        <v>10591136</v>
      </c>
      <c r="O41" s="58">
        <f t="shared" si="3"/>
        <v>4258371</v>
      </c>
      <c r="P41" s="58">
        <f t="shared" si="3"/>
        <v>5621213</v>
      </c>
      <c r="Q41" s="58">
        <f t="shared" si="3"/>
        <v>13701819</v>
      </c>
      <c r="R41" s="58">
        <f t="shared" si="3"/>
        <v>23581403</v>
      </c>
      <c r="S41" s="58">
        <f t="shared" si="3"/>
        <v>3739117</v>
      </c>
      <c r="T41" s="58">
        <f t="shared" si="3"/>
        <v>10185012</v>
      </c>
      <c r="U41" s="58">
        <f t="shared" si="3"/>
        <v>29775055</v>
      </c>
      <c r="V41" s="58">
        <f t="shared" si="3"/>
        <v>43699184</v>
      </c>
      <c r="W41" s="58">
        <f t="shared" si="3"/>
        <v>88630638</v>
      </c>
      <c r="X41" s="58">
        <f t="shared" si="3"/>
        <v>127376955</v>
      </c>
      <c r="Y41" s="58">
        <f t="shared" si="3"/>
        <v>-38746317</v>
      </c>
      <c r="Z41" s="59">
        <f>+IF(X41&lt;&gt;0,+(Y41/X41)*100,0)</f>
        <v>-30.418623996781836</v>
      </c>
      <c r="AA41" s="56">
        <f>SUM(AA37:AA40)</f>
        <v>127376955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28544276</v>
      </c>
      <c r="D43" s="64">
        <f>+D41-D42</f>
        <v>0</v>
      </c>
      <c r="E43" s="65">
        <f t="shared" si="4"/>
        <v>121955538</v>
      </c>
      <c r="F43" s="66">
        <f t="shared" si="4"/>
        <v>127376955</v>
      </c>
      <c r="G43" s="66">
        <f t="shared" si="4"/>
        <v>2894000</v>
      </c>
      <c r="H43" s="66">
        <f t="shared" si="4"/>
        <v>5390951</v>
      </c>
      <c r="I43" s="66">
        <f t="shared" si="4"/>
        <v>2473964</v>
      </c>
      <c r="J43" s="66">
        <f t="shared" si="4"/>
        <v>10758915</v>
      </c>
      <c r="K43" s="66">
        <f t="shared" si="4"/>
        <v>3513322</v>
      </c>
      <c r="L43" s="66">
        <f t="shared" si="4"/>
        <v>2622126</v>
      </c>
      <c r="M43" s="66">
        <f t="shared" si="4"/>
        <v>4455688</v>
      </c>
      <c r="N43" s="66">
        <f t="shared" si="4"/>
        <v>10591136</v>
      </c>
      <c r="O43" s="66">
        <f t="shared" si="4"/>
        <v>4258371</v>
      </c>
      <c r="P43" s="66">
        <f t="shared" si="4"/>
        <v>5621213</v>
      </c>
      <c r="Q43" s="66">
        <f t="shared" si="4"/>
        <v>13701819</v>
      </c>
      <c r="R43" s="66">
        <f t="shared" si="4"/>
        <v>23581403</v>
      </c>
      <c r="S43" s="66">
        <f t="shared" si="4"/>
        <v>3739117</v>
      </c>
      <c r="T43" s="66">
        <f t="shared" si="4"/>
        <v>10185012</v>
      </c>
      <c r="U43" s="66">
        <f t="shared" si="4"/>
        <v>29775055</v>
      </c>
      <c r="V43" s="66">
        <f t="shared" si="4"/>
        <v>43699184</v>
      </c>
      <c r="W43" s="66">
        <f t="shared" si="4"/>
        <v>88630638</v>
      </c>
      <c r="X43" s="66">
        <f t="shared" si="4"/>
        <v>127376955</v>
      </c>
      <c r="Y43" s="66">
        <f t="shared" si="4"/>
        <v>-38746317</v>
      </c>
      <c r="Z43" s="67">
        <f>+IF(X43&lt;&gt;0,+(Y43/X43)*100,0)</f>
        <v>-30.418623996781836</v>
      </c>
      <c r="AA43" s="64">
        <f>+AA41-AA42</f>
        <v>127376955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28544276</v>
      </c>
      <c r="D45" s="56">
        <f>SUM(D43:D44)</f>
        <v>0</v>
      </c>
      <c r="E45" s="57">
        <f t="shared" si="5"/>
        <v>121955538</v>
      </c>
      <c r="F45" s="58">
        <f t="shared" si="5"/>
        <v>127376955</v>
      </c>
      <c r="G45" s="58">
        <f t="shared" si="5"/>
        <v>2894000</v>
      </c>
      <c r="H45" s="58">
        <f t="shared" si="5"/>
        <v>5390951</v>
      </c>
      <c r="I45" s="58">
        <f t="shared" si="5"/>
        <v>2473964</v>
      </c>
      <c r="J45" s="58">
        <f t="shared" si="5"/>
        <v>10758915</v>
      </c>
      <c r="K45" s="58">
        <f t="shared" si="5"/>
        <v>3513322</v>
      </c>
      <c r="L45" s="58">
        <f t="shared" si="5"/>
        <v>2622126</v>
      </c>
      <c r="M45" s="58">
        <f t="shared" si="5"/>
        <v>4455688</v>
      </c>
      <c r="N45" s="58">
        <f t="shared" si="5"/>
        <v>10591136</v>
      </c>
      <c r="O45" s="58">
        <f t="shared" si="5"/>
        <v>4258371</v>
      </c>
      <c r="P45" s="58">
        <f t="shared" si="5"/>
        <v>5621213</v>
      </c>
      <c r="Q45" s="58">
        <f t="shared" si="5"/>
        <v>13701819</v>
      </c>
      <c r="R45" s="58">
        <f t="shared" si="5"/>
        <v>23581403</v>
      </c>
      <c r="S45" s="58">
        <f t="shared" si="5"/>
        <v>3739117</v>
      </c>
      <c r="T45" s="58">
        <f t="shared" si="5"/>
        <v>10185012</v>
      </c>
      <c r="U45" s="58">
        <f t="shared" si="5"/>
        <v>29775055</v>
      </c>
      <c r="V45" s="58">
        <f t="shared" si="5"/>
        <v>43699184</v>
      </c>
      <c r="W45" s="58">
        <f t="shared" si="5"/>
        <v>88630638</v>
      </c>
      <c r="X45" s="58">
        <f t="shared" si="5"/>
        <v>127376955</v>
      </c>
      <c r="Y45" s="58">
        <f t="shared" si="5"/>
        <v>-38746317</v>
      </c>
      <c r="Z45" s="59">
        <f>+IF(X45&lt;&gt;0,+(Y45/X45)*100,0)</f>
        <v>-30.418623996781836</v>
      </c>
      <c r="AA45" s="56">
        <f>SUM(AA43:AA44)</f>
        <v>127376955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28544276</v>
      </c>
      <c r="D47" s="71">
        <f>SUM(D45:D46)</f>
        <v>0</v>
      </c>
      <c r="E47" s="72">
        <f t="shared" si="6"/>
        <v>121955538</v>
      </c>
      <c r="F47" s="73">
        <f t="shared" si="6"/>
        <v>127376955</v>
      </c>
      <c r="G47" s="73">
        <f t="shared" si="6"/>
        <v>2894000</v>
      </c>
      <c r="H47" s="74">
        <f t="shared" si="6"/>
        <v>5390951</v>
      </c>
      <c r="I47" s="74">
        <f t="shared" si="6"/>
        <v>2473964</v>
      </c>
      <c r="J47" s="74">
        <f t="shared" si="6"/>
        <v>10758915</v>
      </c>
      <c r="K47" s="74">
        <f t="shared" si="6"/>
        <v>3513322</v>
      </c>
      <c r="L47" s="74">
        <f t="shared" si="6"/>
        <v>2622126</v>
      </c>
      <c r="M47" s="73">
        <f t="shared" si="6"/>
        <v>4455688</v>
      </c>
      <c r="N47" s="73">
        <f t="shared" si="6"/>
        <v>10591136</v>
      </c>
      <c r="O47" s="74">
        <f t="shared" si="6"/>
        <v>4258371</v>
      </c>
      <c r="P47" s="74">
        <f t="shared" si="6"/>
        <v>5621213</v>
      </c>
      <c r="Q47" s="74">
        <f t="shared" si="6"/>
        <v>13701819</v>
      </c>
      <c r="R47" s="74">
        <f t="shared" si="6"/>
        <v>23581403</v>
      </c>
      <c r="S47" s="74">
        <f t="shared" si="6"/>
        <v>3739117</v>
      </c>
      <c r="T47" s="73">
        <f t="shared" si="6"/>
        <v>10185012</v>
      </c>
      <c r="U47" s="73">
        <f t="shared" si="6"/>
        <v>29775055</v>
      </c>
      <c r="V47" s="74">
        <f t="shared" si="6"/>
        <v>43699184</v>
      </c>
      <c r="W47" s="74">
        <f t="shared" si="6"/>
        <v>88630638</v>
      </c>
      <c r="X47" s="74">
        <f t="shared" si="6"/>
        <v>127376955</v>
      </c>
      <c r="Y47" s="74">
        <f t="shared" si="6"/>
        <v>-38746317</v>
      </c>
      <c r="Z47" s="75">
        <f>+IF(X47&lt;&gt;0,+(Y47/X47)*100,0)</f>
        <v>-30.418623996781836</v>
      </c>
      <c r="AA47" s="76">
        <f>SUM(AA45:AA46)</f>
        <v>127376955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-2008269</v>
      </c>
      <c r="F6" s="8">
        <v>-999799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-999799</v>
      </c>
      <c r="Y6" s="8">
        <v>999799</v>
      </c>
      <c r="Z6" s="2">
        <v>-100</v>
      </c>
      <c r="AA6" s="6">
        <v>-999799</v>
      </c>
    </row>
    <row r="7" spans="1:27" ht="13.5" x14ac:dyDescent="0.25">
      <c r="A7" s="25" t="s">
        <v>35</v>
      </c>
      <c r="B7" s="24" t="s">
        <v>32</v>
      </c>
      <c r="C7" s="6">
        <v>10297860</v>
      </c>
      <c r="D7" s="6"/>
      <c r="E7" s="7">
        <v>9843421</v>
      </c>
      <c r="F7" s="8">
        <v>9839525</v>
      </c>
      <c r="G7" s="8">
        <v>602646</v>
      </c>
      <c r="H7" s="8">
        <v>873108</v>
      </c>
      <c r="I7" s="8">
        <v>816952</v>
      </c>
      <c r="J7" s="8">
        <v>2292706</v>
      </c>
      <c r="K7" s="8">
        <v>1045203</v>
      </c>
      <c r="L7" s="8">
        <v>719609</v>
      </c>
      <c r="M7" s="8">
        <v>690763</v>
      </c>
      <c r="N7" s="8">
        <v>2455575</v>
      </c>
      <c r="O7" s="8">
        <v>1151376</v>
      </c>
      <c r="P7" s="8">
        <v>647675</v>
      </c>
      <c r="Q7" s="8">
        <v>724930</v>
      </c>
      <c r="R7" s="8">
        <v>2523981</v>
      </c>
      <c r="S7" s="8">
        <v>752494</v>
      </c>
      <c r="T7" s="8">
        <v>792277</v>
      </c>
      <c r="U7" s="8"/>
      <c r="V7" s="8">
        <v>1544771</v>
      </c>
      <c r="W7" s="8">
        <v>8817033</v>
      </c>
      <c r="X7" s="8">
        <v>9839525</v>
      </c>
      <c r="Y7" s="8">
        <v>-1022492</v>
      </c>
      <c r="Z7" s="2">
        <v>-10.39168049270671</v>
      </c>
      <c r="AA7" s="6">
        <v>9839525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12309083</v>
      </c>
      <c r="D13" s="6"/>
      <c r="E13" s="7">
        <v>3384910</v>
      </c>
      <c r="F13" s="8">
        <v>3384910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-68</v>
      </c>
      <c r="R13" s="8">
        <v>-68</v>
      </c>
      <c r="S13" s="8"/>
      <c r="T13" s="8">
        <v>-1988</v>
      </c>
      <c r="U13" s="8"/>
      <c r="V13" s="8">
        <v>-1988</v>
      </c>
      <c r="W13" s="8">
        <v>-2056</v>
      </c>
      <c r="X13" s="8">
        <v>3384910</v>
      </c>
      <c r="Y13" s="8">
        <v>-3386966</v>
      </c>
      <c r="Z13" s="2">
        <v>-100.06074016738997</v>
      </c>
      <c r="AA13" s="6">
        <v>3384910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46101559</v>
      </c>
      <c r="D18" s="6"/>
      <c r="E18" s="7">
        <v>2008269</v>
      </c>
      <c r="F18" s="8">
        <v>2008269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2008269</v>
      </c>
      <c r="Y18" s="8">
        <v>-2008269</v>
      </c>
      <c r="Z18" s="2">
        <v>-100</v>
      </c>
      <c r="AA18" s="6">
        <v>2008269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1361056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70069558</v>
      </c>
      <c r="D21" s="33">
        <f t="shared" si="0"/>
        <v>0</v>
      </c>
      <c r="E21" s="34">
        <f t="shared" si="0"/>
        <v>13228331</v>
      </c>
      <c r="F21" s="35">
        <f t="shared" si="0"/>
        <v>14232905</v>
      </c>
      <c r="G21" s="35">
        <f t="shared" si="0"/>
        <v>602646</v>
      </c>
      <c r="H21" s="35">
        <f t="shared" si="0"/>
        <v>873108</v>
      </c>
      <c r="I21" s="35">
        <f t="shared" si="0"/>
        <v>816952</v>
      </c>
      <c r="J21" s="35">
        <f t="shared" si="0"/>
        <v>2292706</v>
      </c>
      <c r="K21" s="35">
        <f t="shared" si="0"/>
        <v>1045203</v>
      </c>
      <c r="L21" s="35">
        <f t="shared" si="0"/>
        <v>719609</v>
      </c>
      <c r="M21" s="35">
        <f t="shared" si="0"/>
        <v>690763</v>
      </c>
      <c r="N21" s="35">
        <f t="shared" si="0"/>
        <v>2455575</v>
      </c>
      <c r="O21" s="35">
        <f t="shared" si="0"/>
        <v>1151376</v>
      </c>
      <c r="P21" s="35">
        <f t="shared" si="0"/>
        <v>647675</v>
      </c>
      <c r="Q21" s="35">
        <f t="shared" si="0"/>
        <v>724862</v>
      </c>
      <c r="R21" s="35">
        <f t="shared" si="0"/>
        <v>2523913</v>
      </c>
      <c r="S21" s="35">
        <f t="shared" si="0"/>
        <v>752494</v>
      </c>
      <c r="T21" s="35">
        <f t="shared" si="0"/>
        <v>790289</v>
      </c>
      <c r="U21" s="35">
        <f t="shared" si="0"/>
        <v>0</v>
      </c>
      <c r="V21" s="35">
        <f t="shared" si="0"/>
        <v>1542783</v>
      </c>
      <c r="W21" s="35">
        <f t="shared" si="0"/>
        <v>8814977</v>
      </c>
      <c r="X21" s="35">
        <f t="shared" si="0"/>
        <v>14232905</v>
      </c>
      <c r="Y21" s="35">
        <f t="shared" si="0"/>
        <v>-5417928</v>
      </c>
      <c r="Z21" s="36">
        <f>+IF(X21&lt;&gt;0,+(Y21/X21)*100,0)</f>
        <v>-38.066213468016542</v>
      </c>
      <c r="AA21" s="33">
        <f>SUM(AA5:AA20)</f>
        <v>14232905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130860</v>
      </c>
      <c r="D24" s="6"/>
      <c r="E24" s="7">
        <v>6045660</v>
      </c>
      <c r="F24" s="8">
        <v>5941760</v>
      </c>
      <c r="G24" s="8">
        <v>416652</v>
      </c>
      <c r="H24" s="8">
        <v>421281</v>
      </c>
      <c r="I24" s="8">
        <v>404632</v>
      </c>
      <c r="J24" s="8">
        <v>1242565</v>
      </c>
      <c r="K24" s="8">
        <v>430297</v>
      </c>
      <c r="L24" s="8">
        <v>416254</v>
      </c>
      <c r="M24" s="8">
        <v>452431</v>
      </c>
      <c r="N24" s="8">
        <v>1298982</v>
      </c>
      <c r="O24" s="8">
        <v>429136</v>
      </c>
      <c r="P24" s="8">
        <v>433208</v>
      </c>
      <c r="Q24" s="8">
        <v>387839</v>
      </c>
      <c r="R24" s="8">
        <v>1250183</v>
      </c>
      <c r="S24" s="8">
        <v>405352</v>
      </c>
      <c r="T24" s="8">
        <v>440562</v>
      </c>
      <c r="U24" s="8"/>
      <c r="V24" s="8">
        <v>845914</v>
      </c>
      <c r="W24" s="8">
        <v>4637644</v>
      </c>
      <c r="X24" s="8">
        <v>5941760</v>
      </c>
      <c r="Y24" s="8">
        <v>-1304116</v>
      </c>
      <c r="Z24" s="2">
        <v>-21.948311611374407</v>
      </c>
      <c r="AA24" s="6">
        <v>5941760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2265454</v>
      </c>
      <c r="F26" s="8">
        <v>2265454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2265454</v>
      </c>
      <c r="Y26" s="8">
        <v>-2265454</v>
      </c>
      <c r="Z26" s="2">
        <v>-100</v>
      </c>
      <c r="AA26" s="6">
        <v>2265454</v>
      </c>
    </row>
    <row r="27" spans="1:27" ht="13.5" x14ac:dyDescent="0.25">
      <c r="A27" s="25" t="s">
        <v>53</v>
      </c>
      <c r="B27" s="24" t="s">
        <v>32</v>
      </c>
      <c r="C27" s="6">
        <v>10432924</v>
      </c>
      <c r="D27" s="6"/>
      <c r="E27" s="7">
        <v>3000000</v>
      </c>
      <c r="F27" s="8">
        <v>2870000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2870000</v>
      </c>
      <c r="Y27" s="8">
        <v>-2870000</v>
      </c>
      <c r="Z27" s="2">
        <v>-100</v>
      </c>
      <c r="AA27" s="6">
        <v>2870000</v>
      </c>
    </row>
    <row r="28" spans="1:27" ht="13.5" x14ac:dyDescent="0.25">
      <c r="A28" s="25" t="s">
        <v>54</v>
      </c>
      <c r="B28" s="24" t="s">
        <v>32</v>
      </c>
      <c r="C28" s="6">
        <v>312380</v>
      </c>
      <c r="D28" s="6"/>
      <c r="E28" s="7">
        <v>130290</v>
      </c>
      <c r="F28" s="8">
        <v>-38569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-38569</v>
      </c>
      <c r="Y28" s="8">
        <v>38569</v>
      </c>
      <c r="Z28" s="2">
        <v>-100</v>
      </c>
      <c r="AA28" s="6">
        <v>-38569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4245208</v>
      </c>
      <c r="D30" s="6"/>
      <c r="E30" s="7">
        <v>2326266</v>
      </c>
      <c r="F30" s="8">
        <v>3167222</v>
      </c>
      <c r="G30" s="8">
        <v>301</v>
      </c>
      <c r="H30" s="8"/>
      <c r="I30" s="8">
        <v>836</v>
      </c>
      <c r="J30" s="8">
        <v>1137</v>
      </c>
      <c r="K30" s="8"/>
      <c r="L30" s="8">
        <v>2307217</v>
      </c>
      <c r="M30" s="8">
        <v>707541</v>
      </c>
      <c r="N30" s="8">
        <v>3014758</v>
      </c>
      <c r="O30" s="8"/>
      <c r="P30" s="8">
        <v>1147142</v>
      </c>
      <c r="Q30" s="8"/>
      <c r="R30" s="8">
        <v>1147142</v>
      </c>
      <c r="S30" s="8"/>
      <c r="T30" s="8">
        <v>1061926</v>
      </c>
      <c r="U30" s="8"/>
      <c r="V30" s="8">
        <v>1061926</v>
      </c>
      <c r="W30" s="8">
        <v>5224963</v>
      </c>
      <c r="X30" s="8">
        <v>3167222</v>
      </c>
      <c r="Y30" s="8">
        <v>2057741</v>
      </c>
      <c r="Z30" s="2">
        <v>64.969901067875895</v>
      </c>
      <c r="AA30" s="6">
        <v>3167222</v>
      </c>
    </row>
    <row r="31" spans="1:27" ht="13.5" x14ac:dyDescent="0.25">
      <c r="A31" s="25" t="s">
        <v>57</v>
      </c>
      <c r="B31" s="24" t="s">
        <v>32</v>
      </c>
      <c r="C31" s="6">
        <v>249860</v>
      </c>
      <c r="D31" s="6"/>
      <c r="E31" s="7">
        <v>1838171</v>
      </c>
      <c r="F31" s="8">
        <v>179557</v>
      </c>
      <c r="G31" s="8"/>
      <c r="H31" s="8">
        <v>11976</v>
      </c>
      <c r="I31" s="8">
        <v>29388</v>
      </c>
      <c r="J31" s="8">
        <v>41364</v>
      </c>
      <c r="K31" s="8">
        <v>6215</v>
      </c>
      <c r="L31" s="8">
        <v>45838</v>
      </c>
      <c r="M31" s="8">
        <v>7382</v>
      </c>
      <c r="N31" s="8">
        <v>59435</v>
      </c>
      <c r="O31" s="8">
        <v>11761</v>
      </c>
      <c r="P31" s="8">
        <v>3190</v>
      </c>
      <c r="Q31" s="8">
        <v>3425</v>
      </c>
      <c r="R31" s="8">
        <v>18376</v>
      </c>
      <c r="S31" s="8">
        <v>30192</v>
      </c>
      <c r="T31" s="8">
        <v>6600</v>
      </c>
      <c r="U31" s="8"/>
      <c r="V31" s="8">
        <v>36792</v>
      </c>
      <c r="W31" s="8">
        <v>155967</v>
      </c>
      <c r="X31" s="8">
        <v>179557</v>
      </c>
      <c r="Y31" s="8">
        <v>-23590</v>
      </c>
      <c r="Z31" s="2">
        <v>-13.137889361038557</v>
      </c>
      <c r="AA31" s="6">
        <v>179557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3174052</v>
      </c>
      <c r="D33" s="6"/>
      <c r="E33" s="7">
        <v>3300983</v>
      </c>
      <c r="F33" s="8">
        <v>3588451</v>
      </c>
      <c r="G33" s="8">
        <v>93715</v>
      </c>
      <c r="H33" s="8">
        <v>46478</v>
      </c>
      <c r="I33" s="8">
        <v>402202</v>
      </c>
      <c r="J33" s="8">
        <v>542395</v>
      </c>
      <c r="K33" s="8">
        <v>193660</v>
      </c>
      <c r="L33" s="8">
        <v>375352</v>
      </c>
      <c r="M33" s="8">
        <v>860427</v>
      </c>
      <c r="N33" s="8">
        <v>1429439</v>
      </c>
      <c r="O33" s="8">
        <v>133205</v>
      </c>
      <c r="P33" s="8">
        <v>208763</v>
      </c>
      <c r="Q33" s="8">
        <v>751805</v>
      </c>
      <c r="R33" s="8">
        <v>1093773</v>
      </c>
      <c r="S33" s="8">
        <v>315990</v>
      </c>
      <c r="T33" s="8">
        <v>368301</v>
      </c>
      <c r="U33" s="8"/>
      <c r="V33" s="8">
        <v>684291</v>
      </c>
      <c r="W33" s="8">
        <v>3749898</v>
      </c>
      <c r="X33" s="8">
        <v>3588451</v>
      </c>
      <c r="Y33" s="8">
        <v>161447</v>
      </c>
      <c r="Z33" s="2">
        <v>4.4990721623341097</v>
      </c>
      <c r="AA33" s="6">
        <v>3588451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18545284</v>
      </c>
      <c r="D35" s="33">
        <f>SUM(D24:D34)</f>
        <v>0</v>
      </c>
      <c r="E35" s="34">
        <f t="shared" si="1"/>
        <v>18906824</v>
      </c>
      <c r="F35" s="35">
        <f t="shared" si="1"/>
        <v>17973875</v>
      </c>
      <c r="G35" s="35">
        <f t="shared" si="1"/>
        <v>510668</v>
      </c>
      <c r="H35" s="35">
        <f t="shared" si="1"/>
        <v>479735</v>
      </c>
      <c r="I35" s="35">
        <f t="shared" si="1"/>
        <v>837058</v>
      </c>
      <c r="J35" s="35">
        <f t="shared" si="1"/>
        <v>1827461</v>
      </c>
      <c r="K35" s="35">
        <f t="shared" si="1"/>
        <v>630172</v>
      </c>
      <c r="L35" s="35">
        <f t="shared" si="1"/>
        <v>3144661</v>
      </c>
      <c r="M35" s="35">
        <f t="shared" si="1"/>
        <v>2027781</v>
      </c>
      <c r="N35" s="35">
        <f t="shared" si="1"/>
        <v>5802614</v>
      </c>
      <c r="O35" s="35">
        <f t="shared" si="1"/>
        <v>574102</v>
      </c>
      <c r="P35" s="35">
        <f t="shared" si="1"/>
        <v>1792303</v>
      </c>
      <c r="Q35" s="35">
        <f t="shared" si="1"/>
        <v>1143069</v>
      </c>
      <c r="R35" s="35">
        <f t="shared" si="1"/>
        <v>3509474</v>
      </c>
      <c r="S35" s="35">
        <f t="shared" si="1"/>
        <v>751534</v>
      </c>
      <c r="T35" s="35">
        <f t="shared" si="1"/>
        <v>1877389</v>
      </c>
      <c r="U35" s="35">
        <f t="shared" si="1"/>
        <v>0</v>
      </c>
      <c r="V35" s="35">
        <f t="shared" si="1"/>
        <v>2628923</v>
      </c>
      <c r="W35" s="35">
        <f t="shared" si="1"/>
        <v>13768472</v>
      </c>
      <c r="X35" s="35">
        <f t="shared" si="1"/>
        <v>17973875</v>
      </c>
      <c r="Y35" s="35">
        <f t="shared" si="1"/>
        <v>-4205403</v>
      </c>
      <c r="Z35" s="36">
        <f>+IF(X35&lt;&gt;0,+(Y35/X35)*100,0)</f>
        <v>-23.397308593722833</v>
      </c>
      <c r="AA35" s="33">
        <f>SUM(AA24:AA34)</f>
        <v>17973875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51524274</v>
      </c>
      <c r="D37" s="46">
        <f>+D21-D35</f>
        <v>0</v>
      </c>
      <c r="E37" s="47">
        <f t="shared" si="2"/>
        <v>-5678493</v>
      </c>
      <c r="F37" s="48">
        <f t="shared" si="2"/>
        <v>-3740970</v>
      </c>
      <c r="G37" s="48">
        <f t="shared" si="2"/>
        <v>91978</v>
      </c>
      <c r="H37" s="48">
        <f t="shared" si="2"/>
        <v>393373</v>
      </c>
      <c r="I37" s="48">
        <f t="shared" si="2"/>
        <v>-20106</v>
      </c>
      <c r="J37" s="48">
        <f t="shared" si="2"/>
        <v>465245</v>
      </c>
      <c r="K37" s="48">
        <f t="shared" si="2"/>
        <v>415031</v>
      </c>
      <c r="L37" s="48">
        <f t="shared" si="2"/>
        <v>-2425052</v>
      </c>
      <c r="M37" s="48">
        <f t="shared" si="2"/>
        <v>-1337018</v>
      </c>
      <c r="N37" s="48">
        <f t="shared" si="2"/>
        <v>-3347039</v>
      </c>
      <c r="O37" s="48">
        <f t="shared" si="2"/>
        <v>577274</v>
      </c>
      <c r="P37" s="48">
        <f t="shared" si="2"/>
        <v>-1144628</v>
      </c>
      <c r="Q37" s="48">
        <f t="shared" si="2"/>
        <v>-418207</v>
      </c>
      <c r="R37" s="48">
        <f t="shared" si="2"/>
        <v>-985561</v>
      </c>
      <c r="S37" s="48">
        <f t="shared" si="2"/>
        <v>960</v>
      </c>
      <c r="T37" s="48">
        <f t="shared" si="2"/>
        <v>-1087100</v>
      </c>
      <c r="U37" s="48">
        <f t="shared" si="2"/>
        <v>0</v>
      </c>
      <c r="V37" s="48">
        <f t="shared" si="2"/>
        <v>-1086140</v>
      </c>
      <c r="W37" s="48">
        <f t="shared" si="2"/>
        <v>-4953495</v>
      </c>
      <c r="X37" s="48">
        <f>IF(F21=F35,0,X21-X35)</f>
        <v>-3740970</v>
      </c>
      <c r="Y37" s="48">
        <f t="shared" si="2"/>
        <v>-1212525</v>
      </c>
      <c r="Z37" s="49">
        <f>+IF(X37&lt;&gt;0,+(Y37/X37)*100,0)</f>
        <v>32.412048212094724</v>
      </c>
      <c r="AA37" s="46">
        <f>+AA21-AA35</f>
        <v>-3740970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48171700</v>
      </c>
      <c r="F38" s="8">
        <v>48171700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48171700</v>
      </c>
      <c r="Y38" s="8">
        <v>-48171700</v>
      </c>
      <c r="Z38" s="2">
        <v>-100</v>
      </c>
      <c r="AA38" s="6">
        <v>48171700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-1282480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50241794</v>
      </c>
      <c r="D41" s="56">
        <f>SUM(D37:D40)</f>
        <v>0</v>
      </c>
      <c r="E41" s="57">
        <f t="shared" si="3"/>
        <v>42493207</v>
      </c>
      <c r="F41" s="58">
        <f t="shared" si="3"/>
        <v>44430730</v>
      </c>
      <c r="G41" s="58">
        <f t="shared" si="3"/>
        <v>91978</v>
      </c>
      <c r="H41" s="58">
        <f t="shared" si="3"/>
        <v>393373</v>
      </c>
      <c r="I41" s="58">
        <f t="shared" si="3"/>
        <v>-20106</v>
      </c>
      <c r="J41" s="58">
        <f t="shared" si="3"/>
        <v>465245</v>
      </c>
      <c r="K41" s="58">
        <f t="shared" si="3"/>
        <v>415031</v>
      </c>
      <c r="L41" s="58">
        <f t="shared" si="3"/>
        <v>-2425052</v>
      </c>
      <c r="M41" s="58">
        <f t="shared" si="3"/>
        <v>-1337018</v>
      </c>
      <c r="N41" s="58">
        <f t="shared" si="3"/>
        <v>-3347039</v>
      </c>
      <c r="O41" s="58">
        <f t="shared" si="3"/>
        <v>577274</v>
      </c>
      <c r="P41" s="58">
        <f t="shared" si="3"/>
        <v>-1144628</v>
      </c>
      <c r="Q41" s="58">
        <f t="shared" si="3"/>
        <v>-418207</v>
      </c>
      <c r="R41" s="58">
        <f t="shared" si="3"/>
        <v>-985561</v>
      </c>
      <c r="S41" s="58">
        <f t="shared" si="3"/>
        <v>960</v>
      </c>
      <c r="T41" s="58">
        <f t="shared" si="3"/>
        <v>-1087100</v>
      </c>
      <c r="U41" s="58">
        <f t="shared" si="3"/>
        <v>0</v>
      </c>
      <c r="V41" s="58">
        <f t="shared" si="3"/>
        <v>-1086140</v>
      </c>
      <c r="W41" s="58">
        <f t="shared" si="3"/>
        <v>-4953495</v>
      </c>
      <c r="X41" s="58">
        <f t="shared" si="3"/>
        <v>44430730</v>
      </c>
      <c r="Y41" s="58">
        <f t="shared" si="3"/>
        <v>-49384225</v>
      </c>
      <c r="Z41" s="59">
        <f>+IF(X41&lt;&gt;0,+(Y41/X41)*100,0)</f>
        <v>-111.14880399219189</v>
      </c>
      <c r="AA41" s="56">
        <f>SUM(AA37:AA40)</f>
        <v>44430730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50241794</v>
      </c>
      <c r="D43" s="64">
        <f>+D41-D42</f>
        <v>0</v>
      </c>
      <c r="E43" s="65">
        <f t="shared" si="4"/>
        <v>42493207</v>
      </c>
      <c r="F43" s="66">
        <f t="shared" si="4"/>
        <v>44430730</v>
      </c>
      <c r="G43" s="66">
        <f t="shared" si="4"/>
        <v>91978</v>
      </c>
      <c r="H43" s="66">
        <f t="shared" si="4"/>
        <v>393373</v>
      </c>
      <c r="I43" s="66">
        <f t="shared" si="4"/>
        <v>-20106</v>
      </c>
      <c r="J43" s="66">
        <f t="shared" si="4"/>
        <v>465245</v>
      </c>
      <c r="K43" s="66">
        <f t="shared" si="4"/>
        <v>415031</v>
      </c>
      <c r="L43" s="66">
        <f t="shared" si="4"/>
        <v>-2425052</v>
      </c>
      <c r="M43" s="66">
        <f t="shared" si="4"/>
        <v>-1337018</v>
      </c>
      <c r="N43" s="66">
        <f t="shared" si="4"/>
        <v>-3347039</v>
      </c>
      <c r="O43" s="66">
        <f t="shared" si="4"/>
        <v>577274</v>
      </c>
      <c r="P43" s="66">
        <f t="shared" si="4"/>
        <v>-1144628</v>
      </c>
      <c r="Q43" s="66">
        <f t="shared" si="4"/>
        <v>-418207</v>
      </c>
      <c r="R43" s="66">
        <f t="shared" si="4"/>
        <v>-985561</v>
      </c>
      <c r="S43" s="66">
        <f t="shared" si="4"/>
        <v>960</v>
      </c>
      <c r="T43" s="66">
        <f t="shared" si="4"/>
        <v>-1087100</v>
      </c>
      <c r="U43" s="66">
        <f t="shared" si="4"/>
        <v>0</v>
      </c>
      <c r="V43" s="66">
        <f t="shared" si="4"/>
        <v>-1086140</v>
      </c>
      <c r="W43" s="66">
        <f t="shared" si="4"/>
        <v>-4953495</v>
      </c>
      <c r="X43" s="66">
        <f t="shared" si="4"/>
        <v>44430730</v>
      </c>
      <c r="Y43" s="66">
        <f t="shared" si="4"/>
        <v>-49384225</v>
      </c>
      <c r="Z43" s="67">
        <f>+IF(X43&lt;&gt;0,+(Y43/X43)*100,0)</f>
        <v>-111.14880399219189</v>
      </c>
      <c r="AA43" s="64">
        <f>+AA41-AA42</f>
        <v>44430730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50241794</v>
      </c>
      <c r="D45" s="56">
        <f>SUM(D43:D44)</f>
        <v>0</v>
      </c>
      <c r="E45" s="57">
        <f t="shared" si="5"/>
        <v>42493207</v>
      </c>
      <c r="F45" s="58">
        <f t="shared" si="5"/>
        <v>44430730</v>
      </c>
      <c r="G45" s="58">
        <f t="shared" si="5"/>
        <v>91978</v>
      </c>
      <c r="H45" s="58">
        <f t="shared" si="5"/>
        <v>393373</v>
      </c>
      <c r="I45" s="58">
        <f t="shared" si="5"/>
        <v>-20106</v>
      </c>
      <c r="J45" s="58">
        <f t="shared" si="5"/>
        <v>465245</v>
      </c>
      <c r="K45" s="58">
        <f t="shared" si="5"/>
        <v>415031</v>
      </c>
      <c r="L45" s="58">
        <f t="shared" si="5"/>
        <v>-2425052</v>
      </c>
      <c r="M45" s="58">
        <f t="shared" si="5"/>
        <v>-1337018</v>
      </c>
      <c r="N45" s="58">
        <f t="shared" si="5"/>
        <v>-3347039</v>
      </c>
      <c r="O45" s="58">
        <f t="shared" si="5"/>
        <v>577274</v>
      </c>
      <c r="P45" s="58">
        <f t="shared" si="5"/>
        <v>-1144628</v>
      </c>
      <c r="Q45" s="58">
        <f t="shared" si="5"/>
        <v>-418207</v>
      </c>
      <c r="R45" s="58">
        <f t="shared" si="5"/>
        <v>-985561</v>
      </c>
      <c r="S45" s="58">
        <f t="shared" si="5"/>
        <v>960</v>
      </c>
      <c r="T45" s="58">
        <f t="shared" si="5"/>
        <v>-1087100</v>
      </c>
      <c r="U45" s="58">
        <f t="shared" si="5"/>
        <v>0</v>
      </c>
      <c r="V45" s="58">
        <f t="shared" si="5"/>
        <v>-1086140</v>
      </c>
      <c r="W45" s="58">
        <f t="shared" si="5"/>
        <v>-4953495</v>
      </c>
      <c r="X45" s="58">
        <f t="shared" si="5"/>
        <v>44430730</v>
      </c>
      <c r="Y45" s="58">
        <f t="shared" si="5"/>
        <v>-49384225</v>
      </c>
      <c r="Z45" s="59">
        <f>+IF(X45&lt;&gt;0,+(Y45/X45)*100,0)</f>
        <v>-111.14880399219189</v>
      </c>
      <c r="AA45" s="56">
        <f>SUM(AA43:AA44)</f>
        <v>44430730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50241794</v>
      </c>
      <c r="D47" s="71">
        <f>SUM(D45:D46)</f>
        <v>0</v>
      </c>
      <c r="E47" s="72">
        <f t="shared" si="6"/>
        <v>42493207</v>
      </c>
      <c r="F47" s="73">
        <f t="shared" si="6"/>
        <v>44430730</v>
      </c>
      <c r="G47" s="73">
        <f t="shared" si="6"/>
        <v>91978</v>
      </c>
      <c r="H47" s="74">
        <f t="shared" si="6"/>
        <v>393373</v>
      </c>
      <c r="I47" s="74">
        <f t="shared" si="6"/>
        <v>-20106</v>
      </c>
      <c r="J47" s="74">
        <f t="shared" si="6"/>
        <v>465245</v>
      </c>
      <c r="K47" s="74">
        <f t="shared" si="6"/>
        <v>415031</v>
      </c>
      <c r="L47" s="74">
        <f t="shared" si="6"/>
        <v>-2425052</v>
      </c>
      <c r="M47" s="73">
        <f t="shared" si="6"/>
        <v>-1337018</v>
      </c>
      <c r="N47" s="73">
        <f t="shared" si="6"/>
        <v>-3347039</v>
      </c>
      <c r="O47" s="74">
        <f t="shared" si="6"/>
        <v>577274</v>
      </c>
      <c r="P47" s="74">
        <f t="shared" si="6"/>
        <v>-1144628</v>
      </c>
      <c r="Q47" s="74">
        <f t="shared" si="6"/>
        <v>-418207</v>
      </c>
      <c r="R47" s="74">
        <f t="shared" si="6"/>
        <v>-985561</v>
      </c>
      <c r="S47" s="74">
        <f t="shared" si="6"/>
        <v>960</v>
      </c>
      <c r="T47" s="73">
        <f t="shared" si="6"/>
        <v>-1087100</v>
      </c>
      <c r="U47" s="73">
        <f t="shared" si="6"/>
        <v>0</v>
      </c>
      <c r="V47" s="74">
        <f t="shared" si="6"/>
        <v>-1086140</v>
      </c>
      <c r="W47" s="74">
        <f t="shared" si="6"/>
        <v>-4953495</v>
      </c>
      <c r="X47" s="74">
        <f t="shared" si="6"/>
        <v>44430730</v>
      </c>
      <c r="Y47" s="74">
        <f t="shared" si="6"/>
        <v>-49384225</v>
      </c>
      <c r="Z47" s="75">
        <f>+IF(X47&lt;&gt;0,+(Y47/X47)*100,0)</f>
        <v>-111.14880399219189</v>
      </c>
      <c r="AA47" s="76">
        <f>SUM(AA45:AA46)</f>
        <v>44430730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17845821</v>
      </c>
      <c r="D7" s="6"/>
      <c r="E7" s="7">
        <v>41487142</v>
      </c>
      <c r="F7" s="8">
        <v>41487142</v>
      </c>
      <c r="G7" s="8">
        <v>2179328</v>
      </c>
      <c r="H7" s="8">
        <v>-30686</v>
      </c>
      <c r="I7" s="8">
        <v>-120181</v>
      </c>
      <c r="J7" s="8">
        <v>2028461</v>
      </c>
      <c r="K7" s="8">
        <v>-9152</v>
      </c>
      <c r="L7" s="8">
        <v>2082299</v>
      </c>
      <c r="M7" s="8">
        <v>-2834</v>
      </c>
      <c r="N7" s="8">
        <v>2070313</v>
      </c>
      <c r="O7" s="8">
        <v>2010435</v>
      </c>
      <c r="P7" s="8">
        <v>2005173</v>
      </c>
      <c r="Q7" s="8">
        <v>1843159</v>
      </c>
      <c r="R7" s="8">
        <v>5858767</v>
      </c>
      <c r="S7" s="8">
        <v>2091267</v>
      </c>
      <c r="T7" s="8">
        <v>2800013</v>
      </c>
      <c r="U7" s="8">
        <v>-2905925</v>
      </c>
      <c r="V7" s="8">
        <v>1985355</v>
      </c>
      <c r="W7" s="8">
        <v>11942896</v>
      </c>
      <c r="X7" s="8">
        <v>41487142</v>
      </c>
      <c r="Y7" s="8">
        <v>-29544246</v>
      </c>
      <c r="Z7" s="2">
        <v>-71.213018240687674</v>
      </c>
      <c r="AA7" s="6">
        <v>41487142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26535201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13744957</v>
      </c>
      <c r="F18" s="8">
        <v>13744957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13744957</v>
      </c>
      <c r="Y18" s="8">
        <v>-13744957</v>
      </c>
      <c r="Z18" s="2">
        <v>-100</v>
      </c>
      <c r="AA18" s="6">
        <v>13744957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44381022</v>
      </c>
      <c r="D21" s="33">
        <f t="shared" si="0"/>
        <v>0</v>
      </c>
      <c r="E21" s="34">
        <f t="shared" si="0"/>
        <v>55232099</v>
      </c>
      <c r="F21" s="35">
        <f t="shared" si="0"/>
        <v>55232099</v>
      </c>
      <c r="G21" s="35">
        <f t="shared" si="0"/>
        <v>2179328</v>
      </c>
      <c r="H21" s="35">
        <f t="shared" si="0"/>
        <v>-30686</v>
      </c>
      <c r="I21" s="35">
        <f t="shared" si="0"/>
        <v>-120181</v>
      </c>
      <c r="J21" s="35">
        <f t="shared" si="0"/>
        <v>2028461</v>
      </c>
      <c r="K21" s="35">
        <f t="shared" si="0"/>
        <v>-9152</v>
      </c>
      <c r="L21" s="35">
        <f t="shared" si="0"/>
        <v>2082299</v>
      </c>
      <c r="M21" s="35">
        <f t="shared" si="0"/>
        <v>-2834</v>
      </c>
      <c r="N21" s="35">
        <f t="shared" si="0"/>
        <v>2070313</v>
      </c>
      <c r="O21" s="35">
        <f t="shared" si="0"/>
        <v>2010435</v>
      </c>
      <c r="P21" s="35">
        <f t="shared" si="0"/>
        <v>2005173</v>
      </c>
      <c r="Q21" s="35">
        <f t="shared" si="0"/>
        <v>1843159</v>
      </c>
      <c r="R21" s="35">
        <f t="shared" si="0"/>
        <v>5858767</v>
      </c>
      <c r="S21" s="35">
        <f t="shared" si="0"/>
        <v>2091267</v>
      </c>
      <c r="T21" s="35">
        <f t="shared" si="0"/>
        <v>2800013</v>
      </c>
      <c r="U21" s="35">
        <f t="shared" si="0"/>
        <v>-2905925</v>
      </c>
      <c r="V21" s="35">
        <f t="shared" si="0"/>
        <v>1985355</v>
      </c>
      <c r="W21" s="35">
        <f t="shared" si="0"/>
        <v>11942896</v>
      </c>
      <c r="X21" s="35">
        <f t="shared" si="0"/>
        <v>55232099</v>
      </c>
      <c r="Y21" s="35">
        <f t="shared" si="0"/>
        <v>-43289203</v>
      </c>
      <c r="Z21" s="36">
        <f>+IF(X21&lt;&gt;0,+(Y21/X21)*100,0)</f>
        <v>-78.376892755786812</v>
      </c>
      <c r="AA21" s="33">
        <f>SUM(AA5:AA20)</f>
        <v>55232099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1299771</v>
      </c>
      <c r="D24" s="6"/>
      <c r="E24" s="7">
        <v>9766167</v>
      </c>
      <c r="F24" s="8">
        <v>9766167</v>
      </c>
      <c r="G24" s="8">
        <v>971976</v>
      </c>
      <c r="H24" s="8">
        <v>913935</v>
      </c>
      <c r="I24" s="8">
        <v>930070</v>
      </c>
      <c r="J24" s="8">
        <v>2815981</v>
      </c>
      <c r="K24" s="8">
        <v>996925</v>
      </c>
      <c r="L24" s="8">
        <v>964006</v>
      </c>
      <c r="M24" s="8"/>
      <c r="N24" s="8">
        <v>1960931</v>
      </c>
      <c r="O24" s="8">
        <v>1088420</v>
      </c>
      <c r="P24" s="8"/>
      <c r="Q24" s="8">
        <v>932770</v>
      </c>
      <c r="R24" s="8">
        <v>2021190</v>
      </c>
      <c r="S24" s="8"/>
      <c r="T24" s="8">
        <v>1026619</v>
      </c>
      <c r="U24" s="8">
        <v>1033572</v>
      </c>
      <c r="V24" s="8">
        <v>2060191</v>
      </c>
      <c r="W24" s="8">
        <v>8858293</v>
      </c>
      <c r="X24" s="8">
        <v>9766167</v>
      </c>
      <c r="Y24" s="8">
        <v>-907874</v>
      </c>
      <c r="Z24" s="2">
        <v>-9.2961138182461962</v>
      </c>
      <c r="AA24" s="6">
        <v>9766167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16718229</v>
      </c>
      <c r="F26" s="8">
        <v>16718229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16718229</v>
      </c>
      <c r="Y26" s="8">
        <v>-16718229</v>
      </c>
      <c r="Z26" s="2">
        <v>-100</v>
      </c>
      <c r="AA26" s="6">
        <v>16718229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2200000</v>
      </c>
      <c r="F27" s="8">
        <v>2200000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2200000</v>
      </c>
      <c r="Y27" s="8">
        <v>-2200000</v>
      </c>
      <c r="Z27" s="2">
        <v>-100</v>
      </c>
      <c r="AA27" s="6">
        <v>2200000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4097380</v>
      </c>
      <c r="D30" s="6"/>
      <c r="E30" s="7">
        <v>5903945</v>
      </c>
      <c r="F30" s="8">
        <v>5903945</v>
      </c>
      <c r="G30" s="8">
        <v>107514</v>
      </c>
      <c r="H30" s="8">
        <v>175059</v>
      </c>
      <c r="I30" s="8">
        <v>1094940</v>
      </c>
      <c r="J30" s="8">
        <v>1377513</v>
      </c>
      <c r="K30" s="8">
        <v>267319</v>
      </c>
      <c r="L30" s="8">
        <v>162116</v>
      </c>
      <c r="M30" s="8">
        <v>304135</v>
      </c>
      <c r="N30" s="8">
        <v>733570</v>
      </c>
      <c r="O30" s="8"/>
      <c r="P30" s="8">
        <v>168294</v>
      </c>
      <c r="Q30" s="8">
        <v>1760460</v>
      </c>
      <c r="R30" s="8">
        <v>1928754</v>
      </c>
      <c r="S30" s="8">
        <v>906595</v>
      </c>
      <c r="T30" s="8">
        <v>677</v>
      </c>
      <c r="U30" s="8">
        <v>34075</v>
      </c>
      <c r="V30" s="8">
        <v>941347</v>
      </c>
      <c r="W30" s="8">
        <v>4981184</v>
      </c>
      <c r="X30" s="8">
        <v>5903945</v>
      </c>
      <c r="Y30" s="8">
        <v>-922761</v>
      </c>
      <c r="Z30" s="2">
        <v>-15.629566332342188</v>
      </c>
      <c r="AA30" s="6">
        <v>5903945</v>
      </c>
    </row>
    <row r="31" spans="1:27" ht="13.5" x14ac:dyDescent="0.25">
      <c r="A31" s="25" t="s">
        <v>57</v>
      </c>
      <c r="B31" s="24" t="s">
        <v>32</v>
      </c>
      <c r="C31" s="6">
        <v>566841</v>
      </c>
      <c r="D31" s="6"/>
      <c r="E31" s="7">
        <v>734841</v>
      </c>
      <c r="F31" s="8">
        <v>734841</v>
      </c>
      <c r="G31" s="8">
        <v>133934</v>
      </c>
      <c r="H31" s="8">
        <v>63268</v>
      </c>
      <c r="I31" s="8">
        <v>19772</v>
      </c>
      <c r="J31" s="8">
        <v>216974</v>
      </c>
      <c r="K31" s="8">
        <v>30562</v>
      </c>
      <c r="L31" s="8">
        <v>9540</v>
      </c>
      <c r="M31" s="8"/>
      <c r="N31" s="8">
        <v>40102</v>
      </c>
      <c r="O31" s="8">
        <v>63332</v>
      </c>
      <c r="P31" s="8">
        <v>5514</v>
      </c>
      <c r="Q31" s="8">
        <v>58777</v>
      </c>
      <c r="R31" s="8">
        <v>127623</v>
      </c>
      <c r="S31" s="8">
        <v>1239</v>
      </c>
      <c r="T31" s="8"/>
      <c r="U31" s="8"/>
      <c r="V31" s="8">
        <v>1239</v>
      </c>
      <c r="W31" s="8">
        <v>385938</v>
      </c>
      <c r="X31" s="8">
        <v>734841</v>
      </c>
      <c r="Y31" s="8">
        <v>-348903</v>
      </c>
      <c r="Z31" s="2">
        <v>-47.480067116559908</v>
      </c>
      <c r="AA31" s="6">
        <v>734841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26104</v>
      </c>
      <c r="D33" s="6"/>
      <c r="E33" s="7">
        <v>52808</v>
      </c>
      <c r="F33" s="8">
        <v>52808</v>
      </c>
      <c r="G33" s="8">
        <v>8604</v>
      </c>
      <c r="H33" s="8">
        <v>8799</v>
      </c>
      <c r="I33" s="8">
        <v>15172</v>
      </c>
      <c r="J33" s="8">
        <v>32575</v>
      </c>
      <c r="K33" s="8">
        <v>8639</v>
      </c>
      <c r="L33" s="8">
        <v>8246</v>
      </c>
      <c r="M33" s="8"/>
      <c r="N33" s="8">
        <v>16885</v>
      </c>
      <c r="O33" s="8">
        <v>8221</v>
      </c>
      <c r="P33" s="8"/>
      <c r="Q33" s="8">
        <v>14601</v>
      </c>
      <c r="R33" s="8">
        <v>22822</v>
      </c>
      <c r="S33" s="8"/>
      <c r="T33" s="8">
        <v>9417</v>
      </c>
      <c r="U33" s="8">
        <v>9086</v>
      </c>
      <c r="V33" s="8">
        <v>18503</v>
      </c>
      <c r="W33" s="8">
        <v>90785</v>
      </c>
      <c r="X33" s="8">
        <v>52808</v>
      </c>
      <c r="Y33" s="8">
        <v>37977</v>
      </c>
      <c r="Z33" s="2">
        <v>71.915240115134068</v>
      </c>
      <c r="AA33" s="6">
        <v>52808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5990096</v>
      </c>
      <c r="D35" s="33">
        <f>SUM(D24:D34)</f>
        <v>0</v>
      </c>
      <c r="E35" s="34">
        <f t="shared" si="1"/>
        <v>35375990</v>
      </c>
      <c r="F35" s="35">
        <f t="shared" si="1"/>
        <v>35375990</v>
      </c>
      <c r="G35" s="35">
        <f t="shared" si="1"/>
        <v>1222028</v>
      </c>
      <c r="H35" s="35">
        <f t="shared" si="1"/>
        <v>1161061</v>
      </c>
      <c r="I35" s="35">
        <f t="shared" si="1"/>
        <v>2059954</v>
      </c>
      <c r="J35" s="35">
        <f t="shared" si="1"/>
        <v>4443043</v>
      </c>
      <c r="K35" s="35">
        <f t="shared" si="1"/>
        <v>1303445</v>
      </c>
      <c r="L35" s="35">
        <f t="shared" si="1"/>
        <v>1143908</v>
      </c>
      <c r="M35" s="35">
        <f t="shared" si="1"/>
        <v>304135</v>
      </c>
      <c r="N35" s="35">
        <f t="shared" si="1"/>
        <v>2751488</v>
      </c>
      <c r="O35" s="35">
        <f t="shared" si="1"/>
        <v>1159973</v>
      </c>
      <c r="P35" s="35">
        <f t="shared" si="1"/>
        <v>173808</v>
      </c>
      <c r="Q35" s="35">
        <f t="shared" si="1"/>
        <v>2766608</v>
      </c>
      <c r="R35" s="35">
        <f t="shared" si="1"/>
        <v>4100389</v>
      </c>
      <c r="S35" s="35">
        <f t="shared" si="1"/>
        <v>907834</v>
      </c>
      <c r="T35" s="35">
        <f t="shared" si="1"/>
        <v>1036713</v>
      </c>
      <c r="U35" s="35">
        <f t="shared" si="1"/>
        <v>1076733</v>
      </c>
      <c r="V35" s="35">
        <f t="shared" si="1"/>
        <v>3021280</v>
      </c>
      <c r="W35" s="35">
        <f t="shared" si="1"/>
        <v>14316200</v>
      </c>
      <c r="X35" s="35">
        <f t="shared" si="1"/>
        <v>35375990</v>
      </c>
      <c r="Y35" s="35">
        <f t="shared" si="1"/>
        <v>-21059790</v>
      </c>
      <c r="Z35" s="36">
        <f>+IF(X35&lt;&gt;0,+(Y35/X35)*100,0)</f>
        <v>-59.531309229791162</v>
      </c>
      <c r="AA35" s="33">
        <f>SUM(AA24:AA34)</f>
        <v>35375990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38390926</v>
      </c>
      <c r="D37" s="46">
        <f>+D21-D35</f>
        <v>0</v>
      </c>
      <c r="E37" s="47">
        <f t="shared" si="2"/>
        <v>19856109</v>
      </c>
      <c r="F37" s="48">
        <f t="shared" si="2"/>
        <v>19856109</v>
      </c>
      <c r="G37" s="48">
        <f t="shared" si="2"/>
        <v>957300</v>
      </c>
      <c r="H37" s="48">
        <f t="shared" si="2"/>
        <v>-1191747</v>
      </c>
      <c r="I37" s="48">
        <f t="shared" si="2"/>
        <v>-2180135</v>
      </c>
      <c r="J37" s="48">
        <f t="shared" si="2"/>
        <v>-2414582</v>
      </c>
      <c r="K37" s="48">
        <f t="shared" si="2"/>
        <v>-1312597</v>
      </c>
      <c r="L37" s="48">
        <f t="shared" si="2"/>
        <v>938391</v>
      </c>
      <c r="M37" s="48">
        <f t="shared" si="2"/>
        <v>-306969</v>
      </c>
      <c r="N37" s="48">
        <f t="shared" si="2"/>
        <v>-681175</v>
      </c>
      <c r="O37" s="48">
        <f t="shared" si="2"/>
        <v>850462</v>
      </c>
      <c r="P37" s="48">
        <f t="shared" si="2"/>
        <v>1831365</v>
      </c>
      <c r="Q37" s="48">
        <f t="shared" si="2"/>
        <v>-923449</v>
      </c>
      <c r="R37" s="48">
        <f t="shared" si="2"/>
        <v>1758378</v>
      </c>
      <c r="S37" s="48">
        <f t="shared" si="2"/>
        <v>1183433</v>
      </c>
      <c r="T37" s="48">
        <f t="shared" si="2"/>
        <v>1763300</v>
      </c>
      <c r="U37" s="48">
        <f t="shared" si="2"/>
        <v>-3982658</v>
      </c>
      <c r="V37" s="48">
        <f t="shared" si="2"/>
        <v>-1035925</v>
      </c>
      <c r="W37" s="48">
        <f t="shared" si="2"/>
        <v>-2373304</v>
      </c>
      <c r="X37" s="48">
        <f>IF(F21=F35,0,X21-X35)</f>
        <v>19856109</v>
      </c>
      <c r="Y37" s="48">
        <f t="shared" si="2"/>
        <v>-22229413</v>
      </c>
      <c r="Z37" s="49">
        <f>+IF(X37&lt;&gt;0,+(Y37/X37)*100,0)</f>
        <v>-111.95251295205924</v>
      </c>
      <c r="AA37" s="46">
        <f>+AA21-AA35</f>
        <v>19856109</v>
      </c>
    </row>
    <row r="38" spans="1:27" ht="23.1" customHeight="1" x14ac:dyDescent="0.25">
      <c r="A38" s="50" t="s">
        <v>62</v>
      </c>
      <c r="B38" s="29" t="s">
        <v>32</v>
      </c>
      <c r="C38" s="6">
        <v>28580355</v>
      </c>
      <c r="D38" s="6"/>
      <c r="E38" s="7">
        <v>16044450</v>
      </c>
      <c r="F38" s="8">
        <v>16044450</v>
      </c>
      <c r="G38" s="8">
        <v>199663</v>
      </c>
      <c r="H38" s="8">
        <v>659198</v>
      </c>
      <c r="I38" s="8"/>
      <c r="J38" s="8">
        <v>858861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858861</v>
      </c>
      <c r="X38" s="8">
        <v>16044450</v>
      </c>
      <c r="Y38" s="8">
        <v>-15185589</v>
      </c>
      <c r="Z38" s="2">
        <v>-94.646990080682102</v>
      </c>
      <c r="AA38" s="6">
        <v>16044450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66971281</v>
      </c>
      <c r="D41" s="56">
        <f>SUM(D37:D40)</f>
        <v>0</v>
      </c>
      <c r="E41" s="57">
        <f t="shared" si="3"/>
        <v>35900559</v>
      </c>
      <c r="F41" s="58">
        <f t="shared" si="3"/>
        <v>35900559</v>
      </c>
      <c r="G41" s="58">
        <f t="shared" si="3"/>
        <v>1156963</v>
      </c>
      <c r="H41" s="58">
        <f t="shared" si="3"/>
        <v>-532549</v>
      </c>
      <c r="I41" s="58">
        <f t="shared" si="3"/>
        <v>-2180135</v>
      </c>
      <c r="J41" s="58">
        <f t="shared" si="3"/>
        <v>-1555721</v>
      </c>
      <c r="K41" s="58">
        <f t="shared" si="3"/>
        <v>-1312597</v>
      </c>
      <c r="L41" s="58">
        <f t="shared" si="3"/>
        <v>938391</v>
      </c>
      <c r="M41" s="58">
        <f t="shared" si="3"/>
        <v>-306969</v>
      </c>
      <c r="N41" s="58">
        <f t="shared" si="3"/>
        <v>-681175</v>
      </c>
      <c r="O41" s="58">
        <f t="shared" si="3"/>
        <v>850462</v>
      </c>
      <c r="P41" s="58">
        <f t="shared" si="3"/>
        <v>1831365</v>
      </c>
      <c r="Q41" s="58">
        <f t="shared" si="3"/>
        <v>-923449</v>
      </c>
      <c r="R41" s="58">
        <f t="shared" si="3"/>
        <v>1758378</v>
      </c>
      <c r="S41" s="58">
        <f t="shared" si="3"/>
        <v>1183433</v>
      </c>
      <c r="T41" s="58">
        <f t="shared" si="3"/>
        <v>1763300</v>
      </c>
      <c r="U41" s="58">
        <f t="shared" si="3"/>
        <v>-3982658</v>
      </c>
      <c r="V41" s="58">
        <f t="shared" si="3"/>
        <v>-1035925</v>
      </c>
      <c r="W41" s="58">
        <f t="shared" si="3"/>
        <v>-1514443</v>
      </c>
      <c r="X41" s="58">
        <f t="shared" si="3"/>
        <v>35900559</v>
      </c>
      <c r="Y41" s="58">
        <f t="shared" si="3"/>
        <v>-37415002</v>
      </c>
      <c r="Z41" s="59">
        <f>+IF(X41&lt;&gt;0,+(Y41/X41)*100,0)</f>
        <v>-104.21843849283796</v>
      </c>
      <c r="AA41" s="56">
        <f>SUM(AA37:AA40)</f>
        <v>35900559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66971281</v>
      </c>
      <c r="D43" s="64">
        <f>+D41-D42</f>
        <v>0</v>
      </c>
      <c r="E43" s="65">
        <f t="shared" si="4"/>
        <v>35900559</v>
      </c>
      <c r="F43" s="66">
        <f t="shared" si="4"/>
        <v>35900559</v>
      </c>
      <c r="G43" s="66">
        <f t="shared" si="4"/>
        <v>1156963</v>
      </c>
      <c r="H43" s="66">
        <f t="shared" si="4"/>
        <v>-532549</v>
      </c>
      <c r="I43" s="66">
        <f t="shared" si="4"/>
        <v>-2180135</v>
      </c>
      <c r="J43" s="66">
        <f t="shared" si="4"/>
        <v>-1555721</v>
      </c>
      <c r="K43" s="66">
        <f t="shared" si="4"/>
        <v>-1312597</v>
      </c>
      <c r="L43" s="66">
        <f t="shared" si="4"/>
        <v>938391</v>
      </c>
      <c r="M43" s="66">
        <f t="shared" si="4"/>
        <v>-306969</v>
      </c>
      <c r="N43" s="66">
        <f t="shared" si="4"/>
        <v>-681175</v>
      </c>
      <c r="O43" s="66">
        <f t="shared" si="4"/>
        <v>850462</v>
      </c>
      <c r="P43" s="66">
        <f t="shared" si="4"/>
        <v>1831365</v>
      </c>
      <c r="Q43" s="66">
        <f t="shared" si="4"/>
        <v>-923449</v>
      </c>
      <c r="R43" s="66">
        <f t="shared" si="4"/>
        <v>1758378</v>
      </c>
      <c r="S43" s="66">
        <f t="shared" si="4"/>
        <v>1183433</v>
      </c>
      <c r="T43" s="66">
        <f t="shared" si="4"/>
        <v>1763300</v>
      </c>
      <c r="U43" s="66">
        <f t="shared" si="4"/>
        <v>-3982658</v>
      </c>
      <c r="V43" s="66">
        <f t="shared" si="4"/>
        <v>-1035925</v>
      </c>
      <c r="W43" s="66">
        <f t="shared" si="4"/>
        <v>-1514443</v>
      </c>
      <c r="X43" s="66">
        <f t="shared" si="4"/>
        <v>35900559</v>
      </c>
      <c r="Y43" s="66">
        <f t="shared" si="4"/>
        <v>-37415002</v>
      </c>
      <c r="Z43" s="67">
        <f>+IF(X43&lt;&gt;0,+(Y43/X43)*100,0)</f>
        <v>-104.21843849283796</v>
      </c>
      <c r="AA43" s="64">
        <f>+AA41-AA42</f>
        <v>35900559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66971281</v>
      </c>
      <c r="D45" s="56">
        <f>SUM(D43:D44)</f>
        <v>0</v>
      </c>
      <c r="E45" s="57">
        <f t="shared" si="5"/>
        <v>35900559</v>
      </c>
      <c r="F45" s="58">
        <f t="shared" si="5"/>
        <v>35900559</v>
      </c>
      <c r="G45" s="58">
        <f t="shared" si="5"/>
        <v>1156963</v>
      </c>
      <c r="H45" s="58">
        <f t="shared" si="5"/>
        <v>-532549</v>
      </c>
      <c r="I45" s="58">
        <f t="shared" si="5"/>
        <v>-2180135</v>
      </c>
      <c r="J45" s="58">
        <f t="shared" si="5"/>
        <v>-1555721</v>
      </c>
      <c r="K45" s="58">
        <f t="shared" si="5"/>
        <v>-1312597</v>
      </c>
      <c r="L45" s="58">
        <f t="shared" si="5"/>
        <v>938391</v>
      </c>
      <c r="M45" s="58">
        <f t="shared" si="5"/>
        <v>-306969</v>
      </c>
      <c r="N45" s="58">
        <f t="shared" si="5"/>
        <v>-681175</v>
      </c>
      <c r="O45" s="58">
        <f t="shared" si="5"/>
        <v>850462</v>
      </c>
      <c r="P45" s="58">
        <f t="shared" si="5"/>
        <v>1831365</v>
      </c>
      <c r="Q45" s="58">
        <f t="shared" si="5"/>
        <v>-923449</v>
      </c>
      <c r="R45" s="58">
        <f t="shared" si="5"/>
        <v>1758378</v>
      </c>
      <c r="S45" s="58">
        <f t="shared" si="5"/>
        <v>1183433</v>
      </c>
      <c r="T45" s="58">
        <f t="shared" si="5"/>
        <v>1763300</v>
      </c>
      <c r="U45" s="58">
        <f t="shared" si="5"/>
        <v>-3982658</v>
      </c>
      <c r="V45" s="58">
        <f t="shared" si="5"/>
        <v>-1035925</v>
      </c>
      <c r="W45" s="58">
        <f t="shared" si="5"/>
        <v>-1514443</v>
      </c>
      <c r="X45" s="58">
        <f t="shared" si="5"/>
        <v>35900559</v>
      </c>
      <c r="Y45" s="58">
        <f t="shared" si="5"/>
        <v>-37415002</v>
      </c>
      <c r="Z45" s="59">
        <f>+IF(X45&lt;&gt;0,+(Y45/X45)*100,0)</f>
        <v>-104.21843849283796</v>
      </c>
      <c r="AA45" s="56">
        <f>SUM(AA43:AA44)</f>
        <v>35900559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66971281</v>
      </c>
      <c r="D47" s="71">
        <f>SUM(D45:D46)</f>
        <v>0</v>
      </c>
      <c r="E47" s="72">
        <f t="shared" si="6"/>
        <v>35900559</v>
      </c>
      <c r="F47" s="73">
        <f t="shared" si="6"/>
        <v>35900559</v>
      </c>
      <c r="G47" s="73">
        <f t="shared" si="6"/>
        <v>1156963</v>
      </c>
      <c r="H47" s="74">
        <f t="shared" si="6"/>
        <v>-532549</v>
      </c>
      <c r="I47" s="74">
        <f t="shared" si="6"/>
        <v>-2180135</v>
      </c>
      <c r="J47" s="74">
        <f t="shared" si="6"/>
        <v>-1555721</v>
      </c>
      <c r="K47" s="74">
        <f t="shared" si="6"/>
        <v>-1312597</v>
      </c>
      <c r="L47" s="74">
        <f t="shared" si="6"/>
        <v>938391</v>
      </c>
      <c r="M47" s="73">
        <f t="shared" si="6"/>
        <v>-306969</v>
      </c>
      <c r="N47" s="73">
        <f t="shared" si="6"/>
        <v>-681175</v>
      </c>
      <c r="O47" s="74">
        <f t="shared" si="6"/>
        <v>850462</v>
      </c>
      <c r="P47" s="74">
        <f t="shared" si="6"/>
        <v>1831365</v>
      </c>
      <c r="Q47" s="74">
        <f t="shared" si="6"/>
        <v>-923449</v>
      </c>
      <c r="R47" s="74">
        <f t="shared" si="6"/>
        <v>1758378</v>
      </c>
      <c r="S47" s="74">
        <f t="shared" si="6"/>
        <v>1183433</v>
      </c>
      <c r="T47" s="73">
        <f t="shared" si="6"/>
        <v>1763300</v>
      </c>
      <c r="U47" s="73">
        <f t="shared" si="6"/>
        <v>-3982658</v>
      </c>
      <c r="V47" s="74">
        <f t="shared" si="6"/>
        <v>-1035925</v>
      </c>
      <c r="W47" s="74">
        <f t="shared" si="6"/>
        <v>-1514443</v>
      </c>
      <c r="X47" s="74">
        <f t="shared" si="6"/>
        <v>35900559</v>
      </c>
      <c r="Y47" s="74">
        <f t="shared" si="6"/>
        <v>-37415002</v>
      </c>
      <c r="Z47" s="75">
        <f>+IF(X47&lt;&gt;0,+(Y47/X47)*100,0)</f>
        <v>-104.21843849283796</v>
      </c>
      <c r="AA47" s="76">
        <f>SUM(AA45:AA46)</f>
        <v>35900559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121030504</v>
      </c>
      <c r="D7" s="6"/>
      <c r="E7" s="7">
        <v>161199474</v>
      </c>
      <c r="F7" s="8">
        <v>165164502</v>
      </c>
      <c r="G7" s="8">
        <v>10079452</v>
      </c>
      <c r="H7" s="8">
        <v>11626894</v>
      </c>
      <c r="I7" s="8">
        <v>17417473</v>
      </c>
      <c r="J7" s="8">
        <v>39123819</v>
      </c>
      <c r="K7" s="8">
        <v>5931678</v>
      </c>
      <c r="L7" s="8">
        <v>26261743</v>
      </c>
      <c r="M7" s="8">
        <v>9640557</v>
      </c>
      <c r="N7" s="8">
        <v>41833978</v>
      </c>
      <c r="O7" s="8">
        <v>-7467859</v>
      </c>
      <c r="P7" s="8">
        <v>10193891</v>
      </c>
      <c r="Q7" s="8">
        <v>9588179</v>
      </c>
      <c r="R7" s="8">
        <v>12314211</v>
      </c>
      <c r="S7" s="8">
        <v>10970885</v>
      </c>
      <c r="T7" s="8">
        <v>9717082</v>
      </c>
      <c r="U7" s="8">
        <v>10309408</v>
      </c>
      <c r="V7" s="8">
        <v>30997375</v>
      </c>
      <c r="W7" s="8">
        <v>124269383</v>
      </c>
      <c r="X7" s="8">
        <v>165164502</v>
      </c>
      <c r="Y7" s="8">
        <v>-40895119</v>
      </c>
      <c r="Z7" s="2">
        <v>-24.760235101850153</v>
      </c>
      <c r="AA7" s="6">
        <v>165164502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265652</v>
      </c>
      <c r="F11" s="8">
        <v>265652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265652</v>
      </c>
      <c r="Y11" s="8">
        <v>-265652</v>
      </c>
      <c r="Z11" s="2">
        <v>-100</v>
      </c>
      <c r="AA11" s="6">
        <v>265652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11931019</v>
      </c>
      <c r="D13" s="6"/>
      <c r="E13" s="7">
        <v>15385440</v>
      </c>
      <c r="F13" s="8">
        <v>15385440</v>
      </c>
      <c r="G13" s="8">
        <v>1122038</v>
      </c>
      <c r="H13" s="8">
        <v>1044887</v>
      </c>
      <c r="I13" s="8">
        <v>1146285</v>
      </c>
      <c r="J13" s="8">
        <v>3313210</v>
      </c>
      <c r="K13" s="8">
        <v>1165736</v>
      </c>
      <c r="L13" s="8">
        <v>1193860</v>
      </c>
      <c r="M13" s="8">
        <v>1221062</v>
      </c>
      <c r="N13" s="8">
        <v>3580658</v>
      </c>
      <c r="O13" s="8">
        <v>1227740</v>
      </c>
      <c r="P13" s="8">
        <v>1252781</v>
      </c>
      <c r="Q13" s="8">
        <v>1256359</v>
      </c>
      <c r="R13" s="8">
        <v>3736880</v>
      </c>
      <c r="S13" s="8">
        <v>1280950</v>
      </c>
      <c r="T13" s="8">
        <v>1292457</v>
      </c>
      <c r="U13" s="8">
        <v>1316810</v>
      </c>
      <c r="V13" s="8">
        <v>3890217</v>
      </c>
      <c r="W13" s="8">
        <v>14520965</v>
      </c>
      <c r="X13" s="8">
        <v>15385440</v>
      </c>
      <c r="Y13" s="8">
        <v>-864475</v>
      </c>
      <c r="Z13" s="2">
        <v>-5.6187863330525483</v>
      </c>
      <c r="AA13" s="6">
        <v>15385440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20242890</v>
      </c>
      <c r="D18" s="6"/>
      <c r="E18" s="7">
        <v>21457463</v>
      </c>
      <c r="F18" s="8">
        <v>26036583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26036583</v>
      </c>
      <c r="Y18" s="8">
        <v>-26036583</v>
      </c>
      <c r="Z18" s="2">
        <v>-100</v>
      </c>
      <c r="AA18" s="6">
        <v>26036583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153204413</v>
      </c>
      <c r="D21" s="33">
        <f t="shared" si="0"/>
        <v>0</v>
      </c>
      <c r="E21" s="34">
        <f t="shared" si="0"/>
        <v>198308029</v>
      </c>
      <c r="F21" s="35">
        <f t="shared" si="0"/>
        <v>206852177</v>
      </c>
      <c r="G21" s="35">
        <f t="shared" si="0"/>
        <v>11201490</v>
      </c>
      <c r="H21" s="35">
        <f t="shared" si="0"/>
        <v>12671781</v>
      </c>
      <c r="I21" s="35">
        <f t="shared" si="0"/>
        <v>18563758</v>
      </c>
      <c r="J21" s="35">
        <f t="shared" si="0"/>
        <v>42437029</v>
      </c>
      <c r="K21" s="35">
        <f t="shared" si="0"/>
        <v>7097414</v>
      </c>
      <c r="L21" s="35">
        <f t="shared" si="0"/>
        <v>27455603</v>
      </c>
      <c r="M21" s="35">
        <f t="shared" si="0"/>
        <v>10861619</v>
      </c>
      <c r="N21" s="35">
        <f t="shared" si="0"/>
        <v>45414636</v>
      </c>
      <c r="O21" s="35">
        <f t="shared" si="0"/>
        <v>-6240119</v>
      </c>
      <c r="P21" s="35">
        <f t="shared" si="0"/>
        <v>11446672</v>
      </c>
      <c r="Q21" s="35">
        <f t="shared" si="0"/>
        <v>10844538</v>
      </c>
      <c r="R21" s="35">
        <f t="shared" si="0"/>
        <v>16051091</v>
      </c>
      <c r="S21" s="35">
        <f t="shared" si="0"/>
        <v>12251835</v>
      </c>
      <c r="T21" s="35">
        <f t="shared" si="0"/>
        <v>11009539</v>
      </c>
      <c r="U21" s="35">
        <f t="shared" si="0"/>
        <v>11626218</v>
      </c>
      <c r="V21" s="35">
        <f t="shared" si="0"/>
        <v>34887592</v>
      </c>
      <c r="W21" s="35">
        <f t="shared" si="0"/>
        <v>138790348</v>
      </c>
      <c r="X21" s="35">
        <f t="shared" si="0"/>
        <v>206852177</v>
      </c>
      <c r="Y21" s="35">
        <f t="shared" si="0"/>
        <v>-68061829</v>
      </c>
      <c r="Z21" s="36">
        <f>+IF(X21&lt;&gt;0,+(Y21/X21)*100,0)</f>
        <v>-32.903607777838374</v>
      </c>
      <c r="AA21" s="33">
        <f>SUM(AA5:AA20)</f>
        <v>206852177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18336802</v>
      </c>
      <c r="D24" s="6"/>
      <c r="E24" s="7">
        <v>17238710</v>
      </c>
      <c r="F24" s="8">
        <v>21148044</v>
      </c>
      <c r="G24" s="8">
        <v>1884843</v>
      </c>
      <c r="H24" s="8">
        <v>1570160</v>
      </c>
      <c r="I24" s="8">
        <v>1644938</v>
      </c>
      <c r="J24" s="8">
        <v>5099941</v>
      </c>
      <c r="K24" s="8">
        <v>1823817</v>
      </c>
      <c r="L24" s="8">
        <v>1963687</v>
      </c>
      <c r="M24" s="8">
        <v>2030433</v>
      </c>
      <c r="N24" s="8">
        <v>5817937</v>
      </c>
      <c r="O24" s="8">
        <v>2095652</v>
      </c>
      <c r="P24" s="8">
        <v>1725842</v>
      </c>
      <c r="Q24" s="8">
        <v>1708999</v>
      </c>
      <c r="R24" s="8">
        <v>5530493</v>
      </c>
      <c r="S24" s="8">
        <v>1766897</v>
      </c>
      <c r="T24" s="8">
        <v>1820139</v>
      </c>
      <c r="U24" s="8">
        <v>1795983</v>
      </c>
      <c r="V24" s="8">
        <v>5383019</v>
      </c>
      <c r="W24" s="8">
        <v>21831390</v>
      </c>
      <c r="X24" s="8">
        <v>21148044</v>
      </c>
      <c r="Y24" s="8">
        <v>683346</v>
      </c>
      <c r="Z24" s="2">
        <v>3.2312491878681544</v>
      </c>
      <c r="AA24" s="6">
        <v>21148044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67267860</v>
      </c>
      <c r="D26" s="6"/>
      <c r="E26" s="7">
        <v>63663020</v>
      </c>
      <c r="F26" s="8">
        <v>67358316</v>
      </c>
      <c r="G26" s="8">
        <v>48053</v>
      </c>
      <c r="H26" s="8">
        <v>21044</v>
      </c>
      <c r="I26" s="8">
        <v>66039</v>
      </c>
      <c r="J26" s="8">
        <v>135136</v>
      </c>
      <c r="K26" s="8">
        <v>22451</v>
      </c>
      <c r="L26" s="8">
        <v>23199</v>
      </c>
      <c r="M26" s="8">
        <v>46872</v>
      </c>
      <c r="N26" s="8">
        <v>92522</v>
      </c>
      <c r="O26" s="8">
        <v>142386</v>
      </c>
      <c r="P26" s="8">
        <v>42723</v>
      </c>
      <c r="Q26" s="8">
        <v>151280</v>
      </c>
      <c r="R26" s="8">
        <v>336389</v>
      </c>
      <c r="S26" s="8">
        <v>17975</v>
      </c>
      <c r="T26" s="8">
        <v>16323</v>
      </c>
      <c r="U26" s="8">
        <v>77208</v>
      </c>
      <c r="V26" s="8">
        <v>111506</v>
      </c>
      <c r="W26" s="8">
        <v>675553</v>
      </c>
      <c r="X26" s="8">
        <v>67358316</v>
      </c>
      <c r="Y26" s="8">
        <v>-66682763</v>
      </c>
      <c r="Z26" s="2">
        <v>-98.997075580096151</v>
      </c>
      <c r="AA26" s="6">
        <v>67358316</v>
      </c>
    </row>
    <row r="27" spans="1:27" ht="13.5" x14ac:dyDescent="0.25">
      <c r="A27" s="25" t="s">
        <v>53</v>
      </c>
      <c r="B27" s="24" t="s">
        <v>32</v>
      </c>
      <c r="C27" s="6">
        <v>17938420</v>
      </c>
      <c r="D27" s="6"/>
      <c r="E27" s="7">
        <v>1438588</v>
      </c>
      <c r="F27" s="8">
        <v>1438588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1438588</v>
      </c>
      <c r="Y27" s="8">
        <v>-1438588</v>
      </c>
      <c r="Z27" s="2">
        <v>-100</v>
      </c>
      <c r="AA27" s="6">
        <v>1438588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14411283</v>
      </c>
      <c r="D30" s="6"/>
      <c r="E30" s="7">
        <v>10116801</v>
      </c>
      <c r="F30" s="8">
        <v>13616801</v>
      </c>
      <c r="G30" s="8">
        <v>1880</v>
      </c>
      <c r="H30" s="8">
        <v>7446</v>
      </c>
      <c r="I30" s="8">
        <v>1215649</v>
      </c>
      <c r="J30" s="8">
        <v>1224975</v>
      </c>
      <c r="K30" s="8">
        <v>280322</v>
      </c>
      <c r="L30" s="8">
        <v>2341165</v>
      </c>
      <c r="M30" s="8">
        <v>88108</v>
      </c>
      <c r="N30" s="8">
        <v>2709595</v>
      </c>
      <c r="O30" s="8">
        <v>2552843</v>
      </c>
      <c r="P30" s="8">
        <v>1098266</v>
      </c>
      <c r="Q30" s="8">
        <v>3618578</v>
      </c>
      <c r="R30" s="8">
        <v>7269687</v>
      </c>
      <c r="S30" s="8">
        <v>55896</v>
      </c>
      <c r="T30" s="8">
        <v>1247506</v>
      </c>
      <c r="U30" s="8">
        <v>894056</v>
      </c>
      <c r="V30" s="8">
        <v>2197458</v>
      </c>
      <c r="W30" s="8">
        <v>13401715</v>
      </c>
      <c r="X30" s="8">
        <v>13616801</v>
      </c>
      <c r="Y30" s="8">
        <v>-215086</v>
      </c>
      <c r="Z30" s="2">
        <v>-1.5795633644054872</v>
      </c>
      <c r="AA30" s="6">
        <v>13616801</v>
      </c>
    </row>
    <row r="31" spans="1:27" ht="13.5" x14ac:dyDescent="0.25">
      <c r="A31" s="25" t="s">
        <v>57</v>
      </c>
      <c r="B31" s="24" t="s">
        <v>32</v>
      </c>
      <c r="C31" s="6">
        <v>11057741</v>
      </c>
      <c r="D31" s="6"/>
      <c r="E31" s="7">
        <v>7564120</v>
      </c>
      <c r="F31" s="8">
        <v>8214120</v>
      </c>
      <c r="G31" s="8">
        <v>166874</v>
      </c>
      <c r="H31" s="8">
        <v>156563</v>
      </c>
      <c r="I31" s="8">
        <v>167439</v>
      </c>
      <c r="J31" s="8">
        <v>490876</v>
      </c>
      <c r="K31" s="8">
        <v>811256</v>
      </c>
      <c r="L31" s="8">
        <v>3224892</v>
      </c>
      <c r="M31" s="8">
        <v>154656</v>
      </c>
      <c r="N31" s="8">
        <v>4190804</v>
      </c>
      <c r="O31" s="8">
        <v>775677</v>
      </c>
      <c r="P31" s="8">
        <v>717746</v>
      </c>
      <c r="Q31" s="8">
        <v>399163</v>
      </c>
      <c r="R31" s="8">
        <v>1892586</v>
      </c>
      <c r="S31" s="8">
        <v>598388</v>
      </c>
      <c r="T31" s="8">
        <v>925815</v>
      </c>
      <c r="U31" s="8">
        <v>290130</v>
      </c>
      <c r="V31" s="8">
        <v>1814333</v>
      </c>
      <c r="W31" s="8">
        <v>8388599</v>
      </c>
      <c r="X31" s="8">
        <v>8214120</v>
      </c>
      <c r="Y31" s="8">
        <v>174479</v>
      </c>
      <c r="Z31" s="2">
        <v>2.1241350260283514</v>
      </c>
      <c r="AA31" s="6">
        <v>8214120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2809098</v>
      </c>
      <c r="D33" s="6"/>
      <c r="E33" s="7">
        <v>8423047</v>
      </c>
      <c r="F33" s="8">
        <v>3973047</v>
      </c>
      <c r="G33" s="8">
        <v>49281</v>
      </c>
      <c r="H33" s="8">
        <v>181303</v>
      </c>
      <c r="I33" s="8">
        <v>138512</v>
      </c>
      <c r="J33" s="8">
        <v>369096</v>
      </c>
      <c r="K33" s="8">
        <v>344348</v>
      </c>
      <c r="L33" s="8">
        <v>129791</v>
      </c>
      <c r="M33" s="8">
        <v>123428</v>
      </c>
      <c r="N33" s="8">
        <v>597567</v>
      </c>
      <c r="O33" s="8">
        <v>183048</v>
      </c>
      <c r="P33" s="8">
        <v>305691</v>
      </c>
      <c r="Q33" s="8">
        <v>598418</v>
      </c>
      <c r="R33" s="8">
        <v>1087157</v>
      </c>
      <c r="S33" s="8">
        <v>219597</v>
      </c>
      <c r="T33" s="8">
        <v>283671</v>
      </c>
      <c r="U33" s="8">
        <v>215753</v>
      </c>
      <c r="V33" s="8">
        <v>719021</v>
      </c>
      <c r="W33" s="8">
        <v>2772841</v>
      </c>
      <c r="X33" s="8">
        <v>3973047</v>
      </c>
      <c r="Y33" s="8">
        <v>-1200206</v>
      </c>
      <c r="Z33" s="2">
        <v>-30.208703798369363</v>
      </c>
      <c r="AA33" s="6">
        <v>3973047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52166</v>
      </c>
      <c r="F34" s="8">
        <v>52166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52166</v>
      </c>
      <c r="Y34" s="8">
        <v>-52166</v>
      </c>
      <c r="Z34" s="2">
        <v>-100</v>
      </c>
      <c r="AA34" s="6">
        <v>52166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131821204</v>
      </c>
      <c r="D35" s="33">
        <f>SUM(D24:D34)</f>
        <v>0</v>
      </c>
      <c r="E35" s="34">
        <f t="shared" si="1"/>
        <v>108496452</v>
      </c>
      <c r="F35" s="35">
        <f t="shared" si="1"/>
        <v>115801082</v>
      </c>
      <c r="G35" s="35">
        <f t="shared" si="1"/>
        <v>2150931</v>
      </c>
      <c r="H35" s="35">
        <f t="shared" si="1"/>
        <v>1936516</v>
      </c>
      <c r="I35" s="35">
        <f t="shared" si="1"/>
        <v>3232577</v>
      </c>
      <c r="J35" s="35">
        <f t="shared" si="1"/>
        <v>7320024</v>
      </c>
      <c r="K35" s="35">
        <f t="shared" si="1"/>
        <v>3282194</v>
      </c>
      <c r="L35" s="35">
        <f t="shared" si="1"/>
        <v>7682734</v>
      </c>
      <c r="M35" s="35">
        <f t="shared" si="1"/>
        <v>2443497</v>
      </c>
      <c r="N35" s="35">
        <f t="shared" si="1"/>
        <v>13408425</v>
      </c>
      <c r="O35" s="35">
        <f t="shared" si="1"/>
        <v>5749606</v>
      </c>
      <c r="P35" s="35">
        <f t="shared" si="1"/>
        <v>3890268</v>
      </c>
      <c r="Q35" s="35">
        <f t="shared" si="1"/>
        <v>6476438</v>
      </c>
      <c r="R35" s="35">
        <f t="shared" si="1"/>
        <v>16116312</v>
      </c>
      <c r="S35" s="35">
        <f t="shared" si="1"/>
        <v>2658753</v>
      </c>
      <c r="T35" s="35">
        <f t="shared" si="1"/>
        <v>4293454</v>
      </c>
      <c r="U35" s="35">
        <f t="shared" si="1"/>
        <v>3273130</v>
      </c>
      <c r="V35" s="35">
        <f t="shared" si="1"/>
        <v>10225337</v>
      </c>
      <c r="W35" s="35">
        <f t="shared" si="1"/>
        <v>47070098</v>
      </c>
      <c r="X35" s="35">
        <f t="shared" si="1"/>
        <v>115801082</v>
      </c>
      <c r="Y35" s="35">
        <f t="shared" si="1"/>
        <v>-68730984</v>
      </c>
      <c r="Z35" s="36">
        <f>+IF(X35&lt;&gt;0,+(Y35/X35)*100,0)</f>
        <v>-59.352626774247241</v>
      </c>
      <c r="AA35" s="33">
        <f>SUM(AA24:AA34)</f>
        <v>115801082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21383209</v>
      </c>
      <c r="D37" s="46">
        <f>+D21-D35</f>
        <v>0</v>
      </c>
      <c r="E37" s="47">
        <f t="shared" si="2"/>
        <v>89811577</v>
      </c>
      <c r="F37" s="48">
        <f t="shared" si="2"/>
        <v>91051095</v>
      </c>
      <c r="G37" s="48">
        <f t="shared" si="2"/>
        <v>9050559</v>
      </c>
      <c r="H37" s="48">
        <f t="shared" si="2"/>
        <v>10735265</v>
      </c>
      <c r="I37" s="48">
        <f t="shared" si="2"/>
        <v>15331181</v>
      </c>
      <c r="J37" s="48">
        <f t="shared" si="2"/>
        <v>35117005</v>
      </c>
      <c r="K37" s="48">
        <f t="shared" si="2"/>
        <v>3815220</v>
      </c>
      <c r="L37" s="48">
        <f t="shared" si="2"/>
        <v>19772869</v>
      </c>
      <c r="M37" s="48">
        <f t="shared" si="2"/>
        <v>8418122</v>
      </c>
      <c r="N37" s="48">
        <f t="shared" si="2"/>
        <v>32006211</v>
      </c>
      <c r="O37" s="48">
        <f t="shared" si="2"/>
        <v>-11989725</v>
      </c>
      <c r="P37" s="48">
        <f t="shared" si="2"/>
        <v>7556404</v>
      </c>
      <c r="Q37" s="48">
        <f t="shared" si="2"/>
        <v>4368100</v>
      </c>
      <c r="R37" s="48">
        <f t="shared" si="2"/>
        <v>-65221</v>
      </c>
      <c r="S37" s="48">
        <f t="shared" si="2"/>
        <v>9593082</v>
      </c>
      <c r="T37" s="48">
        <f t="shared" si="2"/>
        <v>6716085</v>
      </c>
      <c r="U37" s="48">
        <f t="shared" si="2"/>
        <v>8353088</v>
      </c>
      <c r="V37" s="48">
        <f t="shared" si="2"/>
        <v>24662255</v>
      </c>
      <c r="W37" s="48">
        <f t="shared" si="2"/>
        <v>91720250</v>
      </c>
      <c r="X37" s="48">
        <f>IF(F21=F35,0,X21-X35)</f>
        <v>91051095</v>
      </c>
      <c r="Y37" s="48">
        <f t="shared" si="2"/>
        <v>669155</v>
      </c>
      <c r="Z37" s="49">
        <f>+IF(X37&lt;&gt;0,+(Y37/X37)*100,0)</f>
        <v>0.73492251795544028</v>
      </c>
      <c r="AA37" s="46">
        <f>+AA21-AA35</f>
        <v>91051095</v>
      </c>
    </row>
    <row r="38" spans="1:27" ht="23.1" customHeight="1" x14ac:dyDescent="0.25">
      <c r="A38" s="50" t="s">
        <v>62</v>
      </c>
      <c r="B38" s="29" t="s">
        <v>32</v>
      </c>
      <c r="C38" s="6">
        <v>10768160</v>
      </c>
      <c r="D38" s="6"/>
      <c r="E38" s="7">
        <v>16500000</v>
      </c>
      <c r="F38" s="8">
        <v>16500000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16500000</v>
      </c>
      <c r="Y38" s="8">
        <v>-16500000</v>
      </c>
      <c r="Z38" s="2">
        <v>-100</v>
      </c>
      <c r="AA38" s="6">
        <v>16500000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1515669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>
        <v>6962</v>
      </c>
      <c r="Q40" s="8"/>
      <c r="R40" s="52">
        <v>6962</v>
      </c>
      <c r="S40" s="52"/>
      <c r="T40" s="8"/>
      <c r="U40" s="52"/>
      <c r="V40" s="52"/>
      <c r="W40" s="52">
        <v>6962</v>
      </c>
      <c r="X40" s="8"/>
      <c r="Y40" s="52">
        <v>6962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33667038</v>
      </c>
      <c r="D41" s="56">
        <f>SUM(D37:D40)</f>
        <v>0</v>
      </c>
      <c r="E41" s="57">
        <f t="shared" si="3"/>
        <v>106311577</v>
      </c>
      <c r="F41" s="58">
        <f t="shared" si="3"/>
        <v>107551095</v>
      </c>
      <c r="G41" s="58">
        <f t="shared" si="3"/>
        <v>9050559</v>
      </c>
      <c r="H41" s="58">
        <f t="shared" si="3"/>
        <v>10735265</v>
      </c>
      <c r="I41" s="58">
        <f t="shared" si="3"/>
        <v>15331181</v>
      </c>
      <c r="J41" s="58">
        <f t="shared" si="3"/>
        <v>35117005</v>
      </c>
      <c r="K41" s="58">
        <f t="shared" si="3"/>
        <v>3815220</v>
      </c>
      <c r="L41" s="58">
        <f t="shared" si="3"/>
        <v>19772869</v>
      </c>
      <c r="M41" s="58">
        <f t="shared" si="3"/>
        <v>8418122</v>
      </c>
      <c r="N41" s="58">
        <f t="shared" si="3"/>
        <v>32006211</v>
      </c>
      <c r="O41" s="58">
        <f t="shared" si="3"/>
        <v>-11989725</v>
      </c>
      <c r="P41" s="58">
        <f t="shared" si="3"/>
        <v>7563366</v>
      </c>
      <c r="Q41" s="58">
        <f t="shared" si="3"/>
        <v>4368100</v>
      </c>
      <c r="R41" s="58">
        <f t="shared" si="3"/>
        <v>-58259</v>
      </c>
      <c r="S41" s="58">
        <f t="shared" si="3"/>
        <v>9593082</v>
      </c>
      <c r="T41" s="58">
        <f t="shared" si="3"/>
        <v>6716085</v>
      </c>
      <c r="U41" s="58">
        <f t="shared" si="3"/>
        <v>8353088</v>
      </c>
      <c r="V41" s="58">
        <f t="shared" si="3"/>
        <v>24662255</v>
      </c>
      <c r="W41" s="58">
        <f t="shared" si="3"/>
        <v>91727212</v>
      </c>
      <c r="X41" s="58">
        <f t="shared" si="3"/>
        <v>107551095</v>
      </c>
      <c r="Y41" s="58">
        <f t="shared" si="3"/>
        <v>-15823883</v>
      </c>
      <c r="Z41" s="59">
        <f>+IF(X41&lt;&gt;0,+(Y41/X41)*100,0)</f>
        <v>-14.712898088113374</v>
      </c>
      <c r="AA41" s="56">
        <f>SUM(AA37:AA40)</f>
        <v>107551095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33667038</v>
      </c>
      <c r="D43" s="64">
        <f>+D41-D42</f>
        <v>0</v>
      </c>
      <c r="E43" s="65">
        <f t="shared" si="4"/>
        <v>106311577</v>
      </c>
      <c r="F43" s="66">
        <f t="shared" si="4"/>
        <v>107551095</v>
      </c>
      <c r="G43" s="66">
        <f t="shared" si="4"/>
        <v>9050559</v>
      </c>
      <c r="H43" s="66">
        <f t="shared" si="4"/>
        <v>10735265</v>
      </c>
      <c r="I43" s="66">
        <f t="shared" si="4"/>
        <v>15331181</v>
      </c>
      <c r="J43" s="66">
        <f t="shared" si="4"/>
        <v>35117005</v>
      </c>
      <c r="K43" s="66">
        <f t="shared" si="4"/>
        <v>3815220</v>
      </c>
      <c r="L43" s="66">
        <f t="shared" si="4"/>
        <v>19772869</v>
      </c>
      <c r="M43" s="66">
        <f t="shared" si="4"/>
        <v>8418122</v>
      </c>
      <c r="N43" s="66">
        <f t="shared" si="4"/>
        <v>32006211</v>
      </c>
      <c r="O43" s="66">
        <f t="shared" si="4"/>
        <v>-11989725</v>
      </c>
      <c r="P43" s="66">
        <f t="shared" si="4"/>
        <v>7563366</v>
      </c>
      <c r="Q43" s="66">
        <f t="shared" si="4"/>
        <v>4368100</v>
      </c>
      <c r="R43" s="66">
        <f t="shared" si="4"/>
        <v>-58259</v>
      </c>
      <c r="S43" s="66">
        <f t="shared" si="4"/>
        <v>9593082</v>
      </c>
      <c r="T43" s="66">
        <f t="shared" si="4"/>
        <v>6716085</v>
      </c>
      <c r="U43" s="66">
        <f t="shared" si="4"/>
        <v>8353088</v>
      </c>
      <c r="V43" s="66">
        <f t="shared" si="4"/>
        <v>24662255</v>
      </c>
      <c r="W43" s="66">
        <f t="shared" si="4"/>
        <v>91727212</v>
      </c>
      <c r="X43" s="66">
        <f t="shared" si="4"/>
        <v>107551095</v>
      </c>
      <c r="Y43" s="66">
        <f t="shared" si="4"/>
        <v>-15823883</v>
      </c>
      <c r="Z43" s="67">
        <f>+IF(X43&lt;&gt;0,+(Y43/X43)*100,0)</f>
        <v>-14.712898088113374</v>
      </c>
      <c r="AA43" s="64">
        <f>+AA41-AA42</f>
        <v>107551095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33667038</v>
      </c>
      <c r="D45" s="56">
        <f>SUM(D43:D44)</f>
        <v>0</v>
      </c>
      <c r="E45" s="57">
        <f t="shared" si="5"/>
        <v>106311577</v>
      </c>
      <c r="F45" s="58">
        <f t="shared" si="5"/>
        <v>107551095</v>
      </c>
      <c r="G45" s="58">
        <f t="shared" si="5"/>
        <v>9050559</v>
      </c>
      <c r="H45" s="58">
        <f t="shared" si="5"/>
        <v>10735265</v>
      </c>
      <c r="I45" s="58">
        <f t="shared" si="5"/>
        <v>15331181</v>
      </c>
      <c r="J45" s="58">
        <f t="shared" si="5"/>
        <v>35117005</v>
      </c>
      <c r="K45" s="58">
        <f t="shared" si="5"/>
        <v>3815220</v>
      </c>
      <c r="L45" s="58">
        <f t="shared" si="5"/>
        <v>19772869</v>
      </c>
      <c r="M45" s="58">
        <f t="shared" si="5"/>
        <v>8418122</v>
      </c>
      <c r="N45" s="58">
        <f t="shared" si="5"/>
        <v>32006211</v>
      </c>
      <c r="O45" s="58">
        <f t="shared" si="5"/>
        <v>-11989725</v>
      </c>
      <c r="P45" s="58">
        <f t="shared" si="5"/>
        <v>7563366</v>
      </c>
      <c r="Q45" s="58">
        <f t="shared" si="5"/>
        <v>4368100</v>
      </c>
      <c r="R45" s="58">
        <f t="shared" si="5"/>
        <v>-58259</v>
      </c>
      <c r="S45" s="58">
        <f t="shared" si="5"/>
        <v>9593082</v>
      </c>
      <c r="T45" s="58">
        <f t="shared" si="5"/>
        <v>6716085</v>
      </c>
      <c r="U45" s="58">
        <f t="shared" si="5"/>
        <v>8353088</v>
      </c>
      <c r="V45" s="58">
        <f t="shared" si="5"/>
        <v>24662255</v>
      </c>
      <c r="W45" s="58">
        <f t="shared" si="5"/>
        <v>91727212</v>
      </c>
      <c r="X45" s="58">
        <f t="shared" si="5"/>
        <v>107551095</v>
      </c>
      <c r="Y45" s="58">
        <f t="shared" si="5"/>
        <v>-15823883</v>
      </c>
      <c r="Z45" s="59">
        <f>+IF(X45&lt;&gt;0,+(Y45/X45)*100,0)</f>
        <v>-14.712898088113374</v>
      </c>
      <c r="AA45" s="56">
        <f>SUM(AA43:AA44)</f>
        <v>107551095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33667038</v>
      </c>
      <c r="D47" s="71">
        <f>SUM(D45:D46)</f>
        <v>0</v>
      </c>
      <c r="E47" s="72">
        <f t="shared" si="6"/>
        <v>106311577</v>
      </c>
      <c r="F47" s="73">
        <f t="shared" si="6"/>
        <v>107551095</v>
      </c>
      <c r="G47" s="73">
        <f t="shared" si="6"/>
        <v>9050559</v>
      </c>
      <c r="H47" s="74">
        <f t="shared" si="6"/>
        <v>10735265</v>
      </c>
      <c r="I47" s="74">
        <f t="shared" si="6"/>
        <v>15331181</v>
      </c>
      <c r="J47" s="74">
        <f t="shared" si="6"/>
        <v>35117005</v>
      </c>
      <c r="K47" s="74">
        <f t="shared" si="6"/>
        <v>3815220</v>
      </c>
      <c r="L47" s="74">
        <f t="shared" si="6"/>
        <v>19772869</v>
      </c>
      <c r="M47" s="73">
        <f t="shared" si="6"/>
        <v>8418122</v>
      </c>
      <c r="N47" s="73">
        <f t="shared" si="6"/>
        <v>32006211</v>
      </c>
      <c r="O47" s="74">
        <f t="shared" si="6"/>
        <v>-11989725</v>
      </c>
      <c r="P47" s="74">
        <f t="shared" si="6"/>
        <v>7563366</v>
      </c>
      <c r="Q47" s="74">
        <f t="shared" si="6"/>
        <v>4368100</v>
      </c>
      <c r="R47" s="74">
        <f t="shared" si="6"/>
        <v>-58259</v>
      </c>
      <c r="S47" s="74">
        <f t="shared" si="6"/>
        <v>9593082</v>
      </c>
      <c r="T47" s="73">
        <f t="shared" si="6"/>
        <v>6716085</v>
      </c>
      <c r="U47" s="73">
        <f t="shared" si="6"/>
        <v>8353088</v>
      </c>
      <c r="V47" s="74">
        <f t="shared" si="6"/>
        <v>24662255</v>
      </c>
      <c r="W47" s="74">
        <f t="shared" si="6"/>
        <v>91727212</v>
      </c>
      <c r="X47" s="74">
        <f t="shared" si="6"/>
        <v>107551095</v>
      </c>
      <c r="Y47" s="74">
        <f t="shared" si="6"/>
        <v>-15823883</v>
      </c>
      <c r="Z47" s="75">
        <f>+IF(X47&lt;&gt;0,+(Y47/X47)*100,0)</f>
        <v>-14.712898088113374</v>
      </c>
      <c r="AA47" s="76">
        <f>SUM(AA45:AA46)</f>
        <v>107551095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54749947</v>
      </c>
      <c r="D7" s="6"/>
      <c r="E7" s="7">
        <v>78919924</v>
      </c>
      <c r="F7" s="8">
        <v>78919924</v>
      </c>
      <c r="G7" s="8">
        <v>7169968</v>
      </c>
      <c r="H7" s="8">
        <v>5691376</v>
      </c>
      <c r="I7" s="8">
        <v>6387354</v>
      </c>
      <c r="J7" s="8">
        <v>19248698</v>
      </c>
      <c r="K7" s="8">
        <v>5963905</v>
      </c>
      <c r="L7" s="8">
        <v>7332532</v>
      </c>
      <c r="M7" s="8">
        <v>5084273</v>
      </c>
      <c r="N7" s="8">
        <v>18380710</v>
      </c>
      <c r="O7" s="8">
        <v>4320441</v>
      </c>
      <c r="P7" s="8">
        <v>5021269</v>
      </c>
      <c r="Q7" s="8">
        <v>6228594</v>
      </c>
      <c r="R7" s="8">
        <v>15570304</v>
      </c>
      <c r="S7" s="8">
        <v>7865289</v>
      </c>
      <c r="T7" s="8">
        <v>3253285</v>
      </c>
      <c r="U7" s="8">
        <v>5796235</v>
      </c>
      <c r="V7" s="8">
        <v>16914809</v>
      </c>
      <c r="W7" s="8">
        <v>70114521</v>
      </c>
      <c r="X7" s="8">
        <v>78919924</v>
      </c>
      <c r="Y7" s="8">
        <v>-8805403</v>
      </c>
      <c r="Z7" s="2">
        <v>-11.157389102402075</v>
      </c>
      <c r="AA7" s="6">
        <v>78919924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14414562</v>
      </c>
      <c r="D13" s="6"/>
      <c r="E13" s="7">
        <v>11337914</v>
      </c>
      <c r="F13" s="8">
        <v>11337914</v>
      </c>
      <c r="G13" s="8">
        <v>1092892</v>
      </c>
      <c r="H13" s="8">
        <v>1139896</v>
      </c>
      <c r="I13" s="8">
        <v>1137447</v>
      </c>
      <c r="J13" s="8">
        <v>3370235</v>
      </c>
      <c r="K13" s="8">
        <v>1181732</v>
      </c>
      <c r="L13" s="8">
        <v>1207556</v>
      </c>
      <c r="M13" s="8">
        <v>1270697</v>
      </c>
      <c r="N13" s="8">
        <v>3659985</v>
      </c>
      <c r="O13" s="8">
        <v>1299367</v>
      </c>
      <c r="P13" s="8">
        <v>1373808</v>
      </c>
      <c r="Q13" s="8">
        <v>1324813</v>
      </c>
      <c r="R13" s="8">
        <v>3997988</v>
      </c>
      <c r="S13" s="8">
        <v>1278762</v>
      </c>
      <c r="T13" s="8">
        <v>1368691</v>
      </c>
      <c r="U13" s="8">
        <v>1404701</v>
      </c>
      <c r="V13" s="8">
        <v>4052154</v>
      </c>
      <c r="W13" s="8">
        <v>15080362</v>
      </c>
      <c r="X13" s="8">
        <v>11337914</v>
      </c>
      <c r="Y13" s="8">
        <v>3742448</v>
      </c>
      <c r="Z13" s="2">
        <v>33.008258838442416</v>
      </c>
      <c r="AA13" s="6">
        <v>11337914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69164509</v>
      </c>
      <c r="D21" s="33">
        <f t="shared" si="0"/>
        <v>0</v>
      </c>
      <c r="E21" s="34">
        <f t="shared" si="0"/>
        <v>90257838</v>
      </c>
      <c r="F21" s="35">
        <f t="shared" si="0"/>
        <v>90257838</v>
      </c>
      <c r="G21" s="35">
        <f t="shared" si="0"/>
        <v>8262860</v>
      </c>
      <c r="H21" s="35">
        <f t="shared" si="0"/>
        <v>6831272</v>
      </c>
      <c r="I21" s="35">
        <f t="shared" si="0"/>
        <v>7524801</v>
      </c>
      <c r="J21" s="35">
        <f t="shared" si="0"/>
        <v>22618933</v>
      </c>
      <c r="K21" s="35">
        <f t="shared" si="0"/>
        <v>7145637</v>
      </c>
      <c r="L21" s="35">
        <f t="shared" si="0"/>
        <v>8540088</v>
      </c>
      <c r="M21" s="35">
        <f t="shared" si="0"/>
        <v>6354970</v>
      </c>
      <c r="N21" s="35">
        <f t="shared" si="0"/>
        <v>22040695</v>
      </c>
      <c r="O21" s="35">
        <f t="shared" si="0"/>
        <v>5619808</v>
      </c>
      <c r="P21" s="35">
        <f t="shared" si="0"/>
        <v>6395077</v>
      </c>
      <c r="Q21" s="35">
        <f t="shared" si="0"/>
        <v>7553407</v>
      </c>
      <c r="R21" s="35">
        <f t="shared" si="0"/>
        <v>19568292</v>
      </c>
      <c r="S21" s="35">
        <f t="shared" si="0"/>
        <v>9144051</v>
      </c>
      <c r="T21" s="35">
        <f t="shared" si="0"/>
        <v>4621976</v>
      </c>
      <c r="U21" s="35">
        <f t="shared" si="0"/>
        <v>7200936</v>
      </c>
      <c r="V21" s="35">
        <f t="shared" si="0"/>
        <v>20966963</v>
      </c>
      <c r="W21" s="35">
        <f t="shared" si="0"/>
        <v>85194883</v>
      </c>
      <c r="X21" s="35">
        <f t="shared" si="0"/>
        <v>90257838</v>
      </c>
      <c r="Y21" s="35">
        <f t="shared" si="0"/>
        <v>-5062955</v>
      </c>
      <c r="Z21" s="36">
        <f>+IF(X21&lt;&gt;0,+(Y21/X21)*100,0)</f>
        <v>-5.6094352714276177</v>
      </c>
      <c r="AA21" s="33">
        <f>SUM(AA5:AA20)</f>
        <v>90257838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20782236</v>
      </c>
      <c r="F24" s="8">
        <v>20782236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20782236</v>
      </c>
      <c r="Y24" s="8">
        <v>-20782236</v>
      </c>
      <c r="Z24" s="2">
        <v>-100</v>
      </c>
      <c r="AA24" s="6">
        <v>20782236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32439127</v>
      </c>
      <c r="D30" s="6"/>
      <c r="E30" s="7">
        <v>45360803</v>
      </c>
      <c r="F30" s="8">
        <v>44360803</v>
      </c>
      <c r="G30" s="8">
        <v>36542</v>
      </c>
      <c r="H30" s="8">
        <v>2524863</v>
      </c>
      <c r="I30" s="8">
        <v>1108047</v>
      </c>
      <c r="J30" s="8">
        <v>3669452</v>
      </c>
      <c r="K30" s="8">
        <v>3068764</v>
      </c>
      <c r="L30" s="8">
        <v>1470832</v>
      </c>
      <c r="M30" s="8">
        <v>2749695</v>
      </c>
      <c r="N30" s="8">
        <v>7289291</v>
      </c>
      <c r="O30" s="8">
        <v>2759925</v>
      </c>
      <c r="P30" s="8">
        <v>3211686</v>
      </c>
      <c r="Q30" s="8">
        <v>5585998</v>
      </c>
      <c r="R30" s="8">
        <v>11557609</v>
      </c>
      <c r="S30" s="8">
        <v>487780</v>
      </c>
      <c r="T30" s="8">
        <v>733696</v>
      </c>
      <c r="U30" s="8">
        <v>2898553</v>
      </c>
      <c r="V30" s="8">
        <v>4120029</v>
      </c>
      <c r="W30" s="8">
        <v>26636381</v>
      </c>
      <c r="X30" s="8">
        <v>44360803</v>
      </c>
      <c r="Y30" s="8">
        <v>-17724422</v>
      </c>
      <c r="Z30" s="2">
        <v>-39.95514238098891</v>
      </c>
      <c r="AA30" s="6">
        <v>44360803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149626</v>
      </c>
      <c r="F33" s="8">
        <v>149626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149626</v>
      </c>
      <c r="Y33" s="8">
        <v>-149626</v>
      </c>
      <c r="Z33" s="2">
        <v>-100</v>
      </c>
      <c r="AA33" s="6">
        <v>149626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32439127</v>
      </c>
      <c r="D35" s="33">
        <f>SUM(D24:D34)</f>
        <v>0</v>
      </c>
      <c r="E35" s="34">
        <f t="shared" si="1"/>
        <v>66292665</v>
      </c>
      <c r="F35" s="35">
        <f t="shared" si="1"/>
        <v>65292665</v>
      </c>
      <c r="G35" s="35">
        <f t="shared" si="1"/>
        <v>36542</v>
      </c>
      <c r="H35" s="35">
        <f t="shared" si="1"/>
        <v>2524863</v>
      </c>
      <c r="I35" s="35">
        <f t="shared" si="1"/>
        <v>1108047</v>
      </c>
      <c r="J35" s="35">
        <f t="shared" si="1"/>
        <v>3669452</v>
      </c>
      <c r="K35" s="35">
        <f t="shared" si="1"/>
        <v>3068764</v>
      </c>
      <c r="L35" s="35">
        <f t="shared" si="1"/>
        <v>1470832</v>
      </c>
      <c r="M35" s="35">
        <f t="shared" si="1"/>
        <v>2749695</v>
      </c>
      <c r="N35" s="35">
        <f t="shared" si="1"/>
        <v>7289291</v>
      </c>
      <c r="O35" s="35">
        <f t="shared" si="1"/>
        <v>2759925</v>
      </c>
      <c r="P35" s="35">
        <f t="shared" si="1"/>
        <v>3211686</v>
      </c>
      <c r="Q35" s="35">
        <f t="shared" si="1"/>
        <v>5585998</v>
      </c>
      <c r="R35" s="35">
        <f t="shared" si="1"/>
        <v>11557609</v>
      </c>
      <c r="S35" s="35">
        <f t="shared" si="1"/>
        <v>487780</v>
      </c>
      <c r="T35" s="35">
        <f t="shared" si="1"/>
        <v>733696</v>
      </c>
      <c r="U35" s="35">
        <f t="shared" si="1"/>
        <v>2898553</v>
      </c>
      <c r="V35" s="35">
        <f t="shared" si="1"/>
        <v>4120029</v>
      </c>
      <c r="W35" s="35">
        <f t="shared" si="1"/>
        <v>26636381</v>
      </c>
      <c r="X35" s="35">
        <f t="shared" si="1"/>
        <v>65292665</v>
      </c>
      <c r="Y35" s="35">
        <f t="shared" si="1"/>
        <v>-38656284</v>
      </c>
      <c r="Z35" s="36">
        <f>+IF(X35&lt;&gt;0,+(Y35/X35)*100,0)</f>
        <v>-59.204635007622983</v>
      </c>
      <c r="AA35" s="33">
        <f>SUM(AA24:AA34)</f>
        <v>65292665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36725382</v>
      </c>
      <c r="D37" s="46">
        <f>+D21-D35</f>
        <v>0</v>
      </c>
      <c r="E37" s="47">
        <f t="shared" si="2"/>
        <v>23965173</v>
      </c>
      <c r="F37" s="48">
        <f t="shared" si="2"/>
        <v>24965173</v>
      </c>
      <c r="G37" s="48">
        <f t="shared" si="2"/>
        <v>8226318</v>
      </c>
      <c r="H37" s="48">
        <f t="shared" si="2"/>
        <v>4306409</v>
      </c>
      <c r="I37" s="48">
        <f t="shared" si="2"/>
        <v>6416754</v>
      </c>
      <c r="J37" s="48">
        <f t="shared" si="2"/>
        <v>18949481</v>
      </c>
      <c r="K37" s="48">
        <f t="shared" si="2"/>
        <v>4076873</v>
      </c>
      <c r="L37" s="48">
        <f t="shared" si="2"/>
        <v>7069256</v>
      </c>
      <c r="M37" s="48">
        <f t="shared" si="2"/>
        <v>3605275</v>
      </c>
      <c r="N37" s="48">
        <f t="shared" si="2"/>
        <v>14751404</v>
      </c>
      <c r="O37" s="48">
        <f t="shared" si="2"/>
        <v>2859883</v>
      </c>
      <c r="P37" s="48">
        <f t="shared" si="2"/>
        <v>3183391</v>
      </c>
      <c r="Q37" s="48">
        <f t="shared" si="2"/>
        <v>1967409</v>
      </c>
      <c r="R37" s="48">
        <f t="shared" si="2"/>
        <v>8010683</v>
      </c>
      <c r="S37" s="48">
        <f t="shared" si="2"/>
        <v>8656271</v>
      </c>
      <c r="T37" s="48">
        <f t="shared" si="2"/>
        <v>3888280</v>
      </c>
      <c r="U37" s="48">
        <f t="shared" si="2"/>
        <v>4302383</v>
      </c>
      <c r="V37" s="48">
        <f t="shared" si="2"/>
        <v>16846934</v>
      </c>
      <c r="W37" s="48">
        <f t="shared" si="2"/>
        <v>58558502</v>
      </c>
      <c r="X37" s="48">
        <f>IF(F21=F35,0,X21-X35)</f>
        <v>24965173</v>
      </c>
      <c r="Y37" s="48">
        <f t="shared" si="2"/>
        <v>33593329</v>
      </c>
      <c r="Z37" s="49">
        <f>+IF(X37&lt;&gt;0,+(Y37/X37)*100,0)</f>
        <v>134.56076991735648</v>
      </c>
      <c r="AA37" s="46">
        <f>+AA21-AA35</f>
        <v>24965173</v>
      </c>
    </row>
    <row r="38" spans="1:27" ht="23.1" customHeight="1" x14ac:dyDescent="0.25">
      <c r="A38" s="50" t="s">
        <v>62</v>
      </c>
      <c r="B38" s="29" t="s">
        <v>32</v>
      </c>
      <c r="C38" s="6">
        <v>25312619</v>
      </c>
      <c r="D38" s="6"/>
      <c r="E38" s="7">
        <v>78921000</v>
      </c>
      <c r="F38" s="8">
        <v>78921000</v>
      </c>
      <c r="G38" s="8"/>
      <c r="H38" s="8"/>
      <c r="I38" s="8">
        <v>6784121</v>
      </c>
      <c r="J38" s="8">
        <v>6784121</v>
      </c>
      <c r="K38" s="8"/>
      <c r="L38" s="8"/>
      <c r="M38" s="8">
        <v>12945846</v>
      </c>
      <c r="N38" s="8">
        <v>12945846</v>
      </c>
      <c r="O38" s="8">
        <v>4818128</v>
      </c>
      <c r="P38" s="8"/>
      <c r="Q38" s="8">
        <v>4104937</v>
      </c>
      <c r="R38" s="8">
        <v>8923065</v>
      </c>
      <c r="S38" s="8">
        <v>4879787</v>
      </c>
      <c r="T38" s="8"/>
      <c r="U38" s="8">
        <v>2092220</v>
      </c>
      <c r="V38" s="8">
        <v>6972007</v>
      </c>
      <c r="W38" s="8">
        <v>35625039</v>
      </c>
      <c r="X38" s="8">
        <v>78921000</v>
      </c>
      <c r="Y38" s="8">
        <v>-43295961</v>
      </c>
      <c r="Z38" s="2">
        <v>-54.859873797848479</v>
      </c>
      <c r="AA38" s="6">
        <v>78921000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62038001</v>
      </c>
      <c r="D41" s="56">
        <f>SUM(D37:D40)</f>
        <v>0</v>
      </c>
      <c r="E41" s="57">
        <f t="shared" si="3"/>
        <v>102886173</v>
      </c>
      <c r="F41" s="58">
        <f t="shared" si="3"/>
        <v>103886173</v>
      </c>
      <c r="G41" s="58">
        <f t="shared" si="3"/>
        <v>8226318</v>
      </c>
      <c r="H41" s="58">
        <f t="shared" si="3"/>
        <v>4306409</v>
      </c>
      <c r="I41" s="58">
        <f t="shared" si="3"/>
        <v>13200875</v>
      </c>
      <c r="J41" s="58">
        <f t="shared" si="3"/>
        <v>25733602</v>
      </c>
      <c r="K41" s="58">
        <f t="shared" si="3"/>
        <v>4076873</v>
      </c>
      <c r="L41" s="58">
        <f t="shared" si="3"/>
        <v>7069256</v>
      </c>
      <c r="M41" s="58">
        <f t="shared" si="3"/>
        <v>16551121</v>
      </c>
      <c r="N41" s="58">
        <f t="shared" si="3"/>
        <v>27697250</v>
      </c>
      <c r="O41" s="58">
        <f t="shared" si="3"/>
        <v>7678011</v>
      </c>
      <c r="P41" s="58">
        <f t="shared" si="3"/>
        <v>3183391</v>
      </c>
      <c r="Q41" s="58">
        <f t="shared" si="3"/>
        <v>6072346</v>
      </c>
      <c r="R41" s="58">
        <f t="shared" si="3"/>
        <v>16933748</v>
      </c>
      <c r="S41" s="58">
        <f t="shared" si="3"/>
        <v>13536058</v>
      </c>
      <c r="T41" s="58">
        <f t="shared" si="3"/>
        <v>3888280</v>
      </c>
      <c r="U41" s="58">
        <f t="shared" si="3"/>
        <v>6394603</v>
      </c>
      <c r="V41" s="58">
        <f t="shared" si="3"/>
        <v>23818941</v>
      </c>
      <c r="W41" s="58">
        <f t="shared" si="3"/>
        <v>94183541</v>
      </c>
      <c r="X41" s="58">
        <f t="shared" si="3"/>
        <v>103886173</v>
      </c>
      <c r="Y41" s="58">
        <f t="shared" si="3"/>
        <v>-9702632</v>
      </c>
      <c r="Z41" s="59">
        <f>+IF(X41&lt;&gt;0,+(Y41/X41)*100,0)</f>
        <v>-9.3396760317660359</v>
      </c>
      <c r="AA41" s="56">
        <f>SUM(AA37:AA40)</f>
        <v>103886173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62038001</v>
      </c>
      <c r="D43" s="64">
        <f>+D41-D42</f>
        <v>0</v>
      </c>
      <c r="E43" s="65">
        <f t="shared" si="4"/>
        <v>102886173</v>
      </c>
      <c r="F43" s="66">
        <f t="shared" si="4"/>
        <v>103886173</v>
      </c>
      <c r="G43" s="66">
        <f t="shared" si="4"/>
        <v>8226318</v>
      </c>
      <c r="H43" s="66">
        <f t="shared" si="4"/>
        <v>4306409</v>
      </c>
      <c r="I43" s="66">
        <f t="shared" si="4"/>
        <v>13200875</v>
      </c>
      <c r="J43" s="66">
        <f t="shared" si="4"/>
        <v>25733602</v>
      </c>
      <c r="K43" s="66">
        <f t="shared" si="4"/>
        <v>4076873</v>
      </c>
      <c r="L43" s="66">
        <f t="shared" si="4"/>
        <v>7069256</v>
      </c>
      <c r="M43" s="66">
        <f t="shared" si="4"/>
        <v>16551121</v>
      </c>
      <c r="N43" s="66">
        <f t="shared" si="4"/>
        <v>27697250</v>
      </c>
      <c r="O43" s="66">
        <f t="shared" si="4"/>
        <v>7678011</v>
      </c>
      <c r="P43" s="66">
        <f t="shared" si="4"/>
        <v>3183391</v>
      </c>
      <c r="Q43" s="66">
        <f t="shared" si="4"/>
        <v>6072346</v>
      </c>
      <c r="R43" s="66">
        <f t="shared" si="4"/>
        <v>16933748</v>
      </c>
      <c r="S43" s="66">
        <f t="shared" si="4"/>
        <v>13536058</v>
      </c>
      <c r="T43" s="66">
        <f t="shared" si="4"/>
        <v>3888280</v>
      </c>
      <c r="U43" s="66">
        <f t="shared" si="4"/>
        <v>6394603</v>
      </c>
      <c r="V43" s="66">
        <f t="shared" si="4"/>
        <v>23818941</v>
      </c>
      <c r="W43" s="66">
        <f t="shared" si="4"/>
        <v>94183541</v>
      </c>
      <c r="X43" s="66">
        <f t="shared" si="4"/>
        <v>103886173</v>
      </c>
      <c r="Y43" s="66">
        <f t="shared" si="4"/>
        <v>-9702632</v>
      </c>
      <c r="Z43" s="67">
        <f>+IF(X43&lt;&gt;0,+(Y43/X43)*100,0)</f>
        <v>-9.3396760317660359</v>
      </c>
      <c r="AA43" s="64">
        <f>+AA41-AA42</f>
        <v>103886173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62038001</v>
      </c>
      <c r="D45" s="56">
        <f>SUM(D43:D44)</f>
        <v>0</v>
      </c>
      <c r="E45" s="57">
        <f t="shared" si="5"/>
        <v>102886173</v>
      </c>
      <c r="F45" s="58">
        <f t="shared" si="5"/>
        <v>103886173</v>
      </c>
      <c r="G45" s="58">
        <f t="shared" si="5"/>
        <v>8226318</v>
      </c>
      <c r="H45" s="58">
        <f t="shared" si="5"/>
        <v>4306409</v>
      </c>
      <c r="I45" s="58">
        <f t="shared" si="5"/>
        <v>13200875</v>
      </c>
      <c r="J45" s="58">
        <f t="shared" si="5"/>
        <v>25733602</v>
      </c>
      <c r="K45" s="58">
        <f t="shared" si="5"/>
        <v>4076873</v>
      </c>
      <c r="L45" s="58">
        <f t="shared" si="5"/>
        <v>7069256</v>
      </c>
      <c r="M45" s="58">
        <f t="shared" si="5"/>
        <v>16551121</v>
      </c>
      <c r="N45" s="58">
        <f t="shared" si="5"/>
        <v>27697250</v>
      </c>
      <c r="O45" s="58">
        <f t="shared" si="5"/>
        <v>7678011</v>
      </c>
      <c r="P45" s="58">
        <f t="shared" si="5"/>
        <v>3183391</v>
      </c>
      <c r="Q45" s="58">
        <f t="shared" si="5"/>
        <v>6072346</v>
      </c>
      <c r="R45" s="58">
        <f t="shared" si="5"/>
        <v>16933748</v>
      </c>
      <c r="S45" s="58">
        <f t="shared" si="5"/>
        <v>13536058</v>
      </c>
      <c r="T45" s="58">
        <f t="shared" si="5"/>
        <v>3888280</v>
      </c>
      <c r="U45" s="58">
        <f t="shared" si="5"/>
        <v>6394603</v>
      </c>
      <c r="V45" s="58">
        <f t="shared" si="5"/>
        <v>23818941</v>
      </c>
      <c r="W45" s="58">
        <f t="shared" si="5"/>
        <v>94183541</v>
      </c>
      <c r="X45" s="58">
        <f t="shared" si="5"/>
        <v>103886173</v>
      </c>
      <c r="Y45" s="58">
        <f t="shared" si="5"/>
        <v>-9702632</v>
      </c>
      <c r="Z45" s="59">
        <f>+IF(X45&lt;&gt;0,+(Y45/X45)*100,0)</f>
        <v>-9.3396760317660359</v>
      </c>
      <c r="AA45" s="56">
        <f>SUM(AA43:AA44)</f>
        <v>103886173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62038001</v>
      </c>
      <c r="D47" s="71">
        <f>SUM(D45:D46)</f>
        <v>0</v>
      </c>
      <c r="E47" s="72">
        <f t="shared" si="6"/>
        <v>102886173</v>
      </c>
      <c r="F47" s="73">
        <f t="shared" si="6"/>
        <v>103886173</v>
      </c>
      <c r="G47" s="73">
        <f t="shared" si="6"/>
        <v>8226318</v>
      </c>
      <c r="H47" s="74">
        <f t="shared" si="6"/>
        <v>4306409</v>
      </c>
      <c r="I47" s="74">
        <f t="shared" si="6"/>
        <v>13200875</v>
      </c>
      <c r="J47" s="74">
        <f t="shared" si="6"/>
        <v>25733602</v>
      </c>
      <c r="K47" s="74">
        <f t="shared" si="6"/>
        <v>4076873</v>
      </c>
      <c r="L47" s="74">
        <f t="shared" si="6"/>
        <v>7069256</v>
      </c>
      <c r="M47" s="73">
        <f t="shared" si="6"/>
        <v>16551121</v>
      </c>
      <c r="N47" s="73">
        <f t="shared" si="6"/>
        <v>27697250</v>
      </c>
      <c r="O47" s="74">
        <f t="shared" si="6"/>
        <v>7678011</v>
      </c>
      <c r="P47" s="74">
        <f t="shared" si="6"/>
        <v>3183391</v>
      </c>
      <c r="Q47" s="74">
        <f t="shared" si="6"/>
        <v>6072346</v>
      </c>
      <c r="R47" s="74">
        <f t="shared" si="6"/>
        <v>16933748</v>
      </c>
      <c r="S47" s="74">
        <f t="shared" si="6"/>
        <v>13536058</v>
      </c>
      <c r="T47" s="73">
        <f t="shared" si="6"/>
        <v>3888280</v>
      </c>
      <c r="U47" s="73">
        <f t="shared" si="6"/>
        <v>6394603</v>
      </c>
      <c r="V47" s="74">
        <f t="shared" si="6"/>
        <v>23818941</v>
      </c>
      <c r="W47" s="74">
        <f t="shared" si="6"/>
        <v>94183541</v>
      </c>
      <c r="X47" s="74">
        <f t="shared" si="6"/>
        <v>103886173</v>
      </c>
      <c r="Y47" s="74">
        <f t="shared" si="6"/>
        <v>-9702632</v>
      </c>
      <c r="Z47" s="75">
        <f>+IF(X47&lt;&gt;0,+(Y47/X47)*100,0)</f>
        <v>-9.3396760317660359</v>
      </c>
      <c r="AA47" s="76">
        <f>SUM(AA45:AA46)</f>
        <v>103886173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402104342</v>
      </c>
      <c r="D7" s="6"/>
      <c r="E7" s="7">
        <v>513222410</v>
      </c>
      <c r="F7" s="8">
        <v>499651790</v>
      </c>
      <c r="G7" s="8">
        <v>29785363</v>
      </c>
      <c r="H7" s="8">
        <v>39970203</v>
      </c>
      <c r="I7" s="8">
        <v>64192602</v>
      </c>
      <c r="J7" s="8">
        <v>133948168</v>
      </c>
      <c r="K7" s="8">
        <v>39936428</v>
      </c>
      <c r="L7" s="8">
        <v>51245634</v>
      </c>
      <c r="M7" s="8">
        <v>33216273</v>
      </c>
      <c r="N7" s="8">
        <v>124398335</v>
      </c>
      <c r="O7" s="8">
        <v>36046307</v>
      </c>
      <c r="P7" s="8">
        <v>37695617</v>
      </c>
      <c r="Q7" s="8">
        <v>34401663</v>
      </c>
      <c r="R7" s="8">
        <v>108143587</v>
      </c>
      <c r="S7" s="8">
        <v>34572366</v>
      </c>
      <c r="T7" s="8">
        <v>1345319</v>
      </c>
      <c r="U7" s="8">
        <v>59106230</v>
      </c>
      <c r="V7" s="8">
        <v>95023915</v>
      </c>
      <c r="W7" s="8">
        <v>461514005</v>
      </c>
      <c r="X7" s="8">
        <v>499651790</v>
      </c>
      <c r="Y7" s="8">
        <v>-38137785</v>
      </c>
      <c r="Z7" s="2">
        <v>-7.6328726851954247</v>
      </c>
      <c r="AA7" s="6">
        <v>499651790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21276623</v>
      </c>
      <c r="D13" s="6"/>
      <c r="E13" s="7">
        <v>25000000</v>
      </c>
      <c r="F13" s="8">
        <v>33000000</v>
      </c>
      <c r="G13" s="8">
        <v>2546169</v>
      </c>
      <c r="H13" s="8">
        <v>2459611</v>
      </c>
      <c r="I13" s="8">
        <v>2636951</v>
      </c>
      <c r="J13" s="8">
        <v>7642731</v>
      </c>
      <c r="K13" s="8">
        <v>2642634</v>
      </c>
      <c r="L13" s="8">
        <v>2921383</v>
      </c>
      <c r="M13" s="8">
        <v>3089493</v>
      </c>
      <c r="N13" s="8">
        <v>8653510</v>
      </c>
      <c r="O13" s="8">
        <v>3148573</v>
      </c>
      <c r="P13" s="8">
        <v>3339439</v>
      </c>
      <c r="Q13" s="8">
        <v>3310934</v>
      </c>
      <c r="R13" s="8">
        <v>9798946</v>
      </c>
      <c r="S13" s="8">
        <v>3449966</v>
      </c>
      <c r="T13" s="8">
        <v>3416196</v>
      </c>
      <c r="U13" s="8">
        <v>3641107</v>
      </c>
      <c r="V13" s="8">
        <v>10507269</v>
      </c>
      <c r="W13" s="8">
        <v>36602456</v>
      </c>
      <c r="X13" s="8">
        <v>33000000</v>
      </c>
      <c r="Y13" s="8">
        <v>3602456</v>
      </c>
      <c r="Z13" s="2">
        <v>10.916533333333334</v>
      </c>
      <c r="AA13" s="6">
        <v>33000000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17536193</v>
      </c>
      <c r="D18" s="6"/>
      <c r="E18" s="7">
        <v>12934420</v>
      </c>
      <c r="F18" s="8">
        <v>12934420</v>
      </c>
      <c r="G18" s="8"/>
      <c r="H18" s="8"/>
      <c r="I18" s="8">
        <v>1830299</v>
      </c>
      <c r="J18" s="8">
        <v>1830299</v>
      </c>
      <c r="K18" s="8">
        <v>863020</v>
      </c>
      <c r="L18" s="8">
        <v>1944940</v>
      </c>
      <c r="M18" s="8">
        <v>864497</v>
      </c>
      <c r="N18" s="8">
        <v>3672457</v>
      </c>
      <c r="O18" s="8">
        <v>746357</v>
      </c>
      <c r="P18" s="8"/>
      <c r="Q18" s="8">
        <v>1650103</v>
      </c>
      <c r="R18" s="8">
        <v>2396460</v>
      </c>
      <c r="S18" s="8">
        <v>720801</v>
      </c>
      <c r="T18" s="8">
        <v>804063</v>
      </c>
      <c r="U18" s="8">
        <v>759435</v>
      </c>
      <c r="V18" s="8">
        <v>2284299</v>
      </c>
      <c r="W18" s="8">
        <v>10183515</v>
      </c>
      <c r="X18" s="8">
        <v>12934420</v>
      </c>
      <c r="Y18" s="8">
        <v>-2750905</v>
      </c>
      <c r="Z18" s="2">
        <v>-21.268097061947888</v>
      </c>
      <c r="AA18" s="6">
        <v>12934420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440917158</v>
      </c>
      <c r="D21" s="33">
        <f t="shared" si="0"/>
        <v>0</v>
      </c>
      <c r="E21" s="34">
        <f t="shared" si="0"/>
        <v>551156830</v>
      </c>
      <c r="F21" s="35">
        <f t="shared" si="0"/>
        <v>545586210</v>
      </c>
      <c r="G21" s="35">
        <f t="shared" si="0"/>
        <v>32331532</v>
      </c>
      <c r="H21" s="35">
        <f t="shared" si="0"/>
        <v>42429814</v>
      </c>
      <c r="I21" s="35">
        <f t="shared" si="0"/>
        <v>68659852</v>
      </c>
      <c r="J21" s="35">
        <f t="shared" si="0"/>
        <v>143421198</v>
      </c>
      <c r="K21" s="35">
        <f t="shared" si="0"/>
        <v>43442082</v>
      </c>
      <c r="L21" s="35">
        <f t="shared" si="0"/>
        <v>56111957</v>
      </c>
      <c r="M21" s="35">
        <f t="shared" si="0"/>
        <v>37170263</v>
      </c>
      <c r="N21" s="35">
        <f t="shared" si="0"/>
        <v>136724302</v>
      </c>
      <c r="O21" s="35">
        <f t="shared" si="0"/>
        <v>39941237</v>
      </c>
      <c r="P21" s="35">
        <f t="shared" si="0"/>
        <v>41035056</v>
      </c>
      <c r="Q21" s="35">
        <f t="shared" si="0"/>
        <v>39362700</v>
      </c>
      <c r="R21" s="35">
        <f t="shared" si="0"/>
        <v>120338993</v>
      </c>
      <c r="S21" s="35">
        <f t="shared" si="0"/>
        <v>38743133</v>
      </c>
      <c r="T21" s="35">
        <f t="shared" si="0"/>
        <v>5565578</v>
      </c>
      <c r="U21" s="35">
        <f t="shared" si="0"/>
        <v>63506772</v>
      </c>
      <c r="V21" s="35">
        <f t="shared" si="0"/>
        <v>107815483</v>
      </c>
      <c r="W21" s="35">
        <f t="shared" si="0"/>
        <v>508299976</v>
      </c>
      <c r="X21" s="35">
        <f t="shared" si="0"/>
        <v>545586210</v>
      </c>
      <c r="Y21" s="35">
        <f t="shared" si="0"/>
        <v>-37286234</v>
      </c>
      <c r="Z21" s="36">
        <f>+IF(X21&lt;&gt;0,+(Y21/X21)*100,0)</f>
        <v>-6.8341599029784854</v>
      </c>
      <c r="AA21" s="33">
        <f>SUM(AA5:AA20)</f>
        <v>545586210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19030123</v>
      </c>
      <c r="D24" s="6"/>
      <c r="E24" s="7">
        <v>19423550</v>
      </c>
      <c r="F24" s="8">
        <v>19875310</v>
      </c>
      <c r="G24" s="8">
        <v>1366396</v>
      </c>
      <c r="H24" s="8">
        <v>999012</v>
      </c>
      <c r="I24" s="8">
        <v>1512062</v>
      </c>
      <c r="J24" s="8">
        <v>3877470</v>
      </c>
      <c r="K24" s="8">
        <v>1617510</v>
      </c>
      <c r="L24" s="8">
        <v>1696195</v>
      </c>
      <c r="M24" s="8">
        <v>1958981</v>
      </c>
      <c r="N24" s="8">
        <v>5272686</v>
      </c>
      <c r="O24" s="8">
        <v>1787681</v>
      </c>
      <c r="P24" s="8">
        <v>1536005</v>
      </c>
      <c r="Q24" s="8">
        <v>1493633</v>
      </c>
      <c r="R24" s="8">
        <v>4817319</v>
      </c>
      <c r="S24" s="8">
        <v>1574290</v>
      </c>
      <c r="T24" s="8">
        <v>1622582</v>
      </c>
      <c r="U24" s="8">
        <v>1602285</v>
      </c>
      <c r="V24" s="8">
        <v>4799157</v>
      </c>
      <c r="W24" s="8">
        <v>18766632</v>
      </c>
      <c r="X24" s="8">
        <v>19875310</v>
      </c>
      <c r="Y24" s="8">
        <v>-1108678</v>
      </c>
      <c r="Z24" s="2">
        <v>-5.5781670826769494</v>
      </c>
      <c r="AA24" s="6">
        <v>19875310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127110707</v>
      </c>
      <c r="D26" s="6"/>
      <c r="E26" s="7">
        <v>119197470</v>
      </c>
      <c r="F26" s="8">
        <v>132136430</v>
      </c>
      <c r="G26" s="8">
        <v>9935344</v>
      </c>
      <c r="H26" s="8">
        <v>10278395</v>
      </c>
      <c r="I26" s="8">
        <v>10515429</v>
      </c>
      <c r="J26" s="8">
        <v>30729168</v>
      </c>
      <c r="K26" s="8">
        <v>10411231</v>
      </c>
      <c r="L26" s="8">
        <v>10333952</v>
      </c>
      <c r="M26" s="8">
        <v>10222882</v>
      </c>
      <c r="N26" s="8">
        <v>30968065</v>
      </c>
      <c r="O26" s="8">
        <v>10046849</v>
      </c>
      <c r="P26" s="8">
        <v>620449</v>
      </c>
      <c r="Q26" s="8">
        <v>26594223</v>
      </c>
      <c r="R26" s="8">
        <v>37261521</v>
      </c>
      <c r="S26" s="8">
        <v>10775153</v>
      </c>
      <c r="T26" s="8">
        <v>11459223</v>
      </c>
      <c r="U26" s="8">
        <v>11106412</v>
      </c>
      <c r="V26" s="8">
        <v>33340788</v>
      </c>
      <c r="W26" s="8">
        <v>132299542</v>
      </c>
      <c r="X26" s="8">
        <v>132136430</v>
      </c>
      <c r="Y26" s="8">
        <v>163112</v>
      </c>
      <c r="Z26" s="2">
        <v>0.12344211206553712</v>
      </c>
      <c r="AA26" s="6">
        <v>132136430</v>
      </c>
    </row>
    <row r="27" spans="1:27" ht="13.5" x14ac:dyDescent="0.25">
      <c r="A27" s="25" t="s">
        <v>53</v>
      </c>
      <c r="B27" s="24" t="s">
        <v>32</v>
      </c>
      <c r="C27" s="6">
        <v>38678560</v>
      </c>
      <c r="D27" s="6"/>
      <c r="E27" s="7">
        <v>8422250</v>
      </c>
      <c r="F27" s="8">
        <v>8422250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8422250</v>
      </c>
      <c r="Y27" s="8">
        <v>-8422250</v>
      </c>
      <c r="Z27" s="2">
        <v>-100</v>
      </c>
      <c r="AA27" s="6">
        <v>8422250</v>
      </c>
    </row>
    <row r="28" spans="1:27" ht="13.5" x14ac:dyDescent="0.25">
      <c r="A28" s="25" t="s">
        <v>54</v>
      </c>
      <c r="B28" s="24" t="s">
        <v>32</v>
      </c>
      <c r="C28" s="6">
        <v>2654791</v>
      </c>
      <c r="D28" s="6"/>
      <c r="E28" s="7">
        <v>29920</v>
      </c>
      <c r="F28" s="8">
        <v>829920</v>
      </c>
      <c r="G28" s="8">
        <v>62</v>
      </c>
      <c r="H28" s="8"/>
      <c r="I28" s="8"/>
      <c r="J28" s="8">
        <v>62</v>
      </c>
      <c r="K28" s="8"/>
      <c r="L28" s="8"/>
      <c r="M28" s="8"/>
      <c r="N28" s="8"/>
      <c r="O28" s="8">
        <v>429597</v>
      </c>
      <c r="P28" s="8"/>
      <c r="Q28" s="8"/>
      <c r="R28" s="8">
        <v>429597</v>
      </c>
      <c r="S28" s="8"/>
      <c r="T28" s="8"/>
      <c r="U28" s="8">
        <v>-46</v>
      </c>
      <c r="V28" s="8">
        <v>-46</v>
      </c>
      <c r="W28" s="8">
        <v>429613</v>
      </c>
      <c r="X28" s="8">
        <v>829920</v>
      </c>
      <c r="Y28" s="8">
        <v>-400307</v>
      </c>
      <c r="Z28" s="2">
        <v>-48.234408135723925</v>
      </c>
      <c r="AA28" s="6">
        <v>829920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198019219</v>
      </c>
      <c r="D30" s="6"/>
      <c r="E30" s="7">
        <v>196792630</v>
      </c>
      <c r="F30" s="8">
        <v>198611830</v>
      </c>
      <c r="G30" s="8">
        <v>90000</v>
      </c>
      <c r="H30" s="8">
        <v>15229403</v>
      </c>
      <c r="I30" s="8">
        <v>13550382</v>
      </c>
      <c r="J30" s="8">
        <v>28869785</v>
      </c>
      <c r="K30" s="8">
        <v>5604398</v>
      </c>
      <c r="L30" s="8">
        <v>15777674</v>
      </c>
      <c r="M30" s="8">
        <v>16122669</v>
      </c>
      <c r="N30" s="8">
        <v>37504741</v>
      </c>
      <c r="O30" s="8">
        <v>15536570</v>
      </c>
      <c r="P30" s="8">
        <v>9221544</v>
      </c>
      <c r="Q30" s="8">
        <v>12649515</v>
      </c>
      <c r="R30" s="8">
        <v>37407629</v>
      </c>
      <c r="S30" s="8">
        <v>12890758</v>
      </c>
      <c r="T30" s="8">
        <v>13788542</v>
      </c>
      <c r="U30" s="8">
        <v>10387499</v>
      </c>
      <c r="V30" s="8">
        <v>37066799</v>
      </c>
      <c r="W30" s="8">
        <v>140848954</v>
      </c>
      <c r="X30" s="8">
        <v>198611830</v>
      </c>
      <c r="Y30" s="8">
        <v>-57762876</v>
      </c>
      <c r="Z30" s="2">
        <v>-29.083300828555881</v>
      </c>
      <c r="AA30" s="6">
        <v>198611830</v>
      </c>
    </row>
    <row r="31" spans="1:27" ht="13.5" x14ac:dyDescent="0.25">
      <c r="A31" s="25" t="s">
        <v>57</v>
      </c>
      <c r="B31" s="24" t="s">
        <v>32</v>
      </c>
      <c r="C31" s="6">
        <v>998893</v>
      </c>
      <c r="D31" s="6"/>
      <c r="E31" s="7">
        <v>1949790</v>
      </c>
      <c r="F31" s="8">
        <v>1899790</v>
      </c>
      <c r="G31" s="8"/>
      <c r="H31" s="8"/>
      <c r="I31" s="8"/>
      <c r="J31" s="8"/>
      <c r="K31" s="8">
        <v>155689</v>
      </c>
      <c r="L31" s="8">
        <v>8550</v>
      </c>
      <c r="M31" s="8">
        <v>-214</v>
      </c>
      <c r="N31" s="8">
        <v>164025</v>
      </c>
      <c r="O31" s="8"/>
      <c r="P31" s="8"/>
      <c r="Q31" s="8">
        <v>53238</v>
      </c>
      <c r="R31" s="8">
        <v>53238</v>
      </c>
      <c r="S31" s="8"/>
      <c r="T31" s="8"/>
      <c r="U31" s="8">
        <v>5327</v>
      </c>
      <c r="V31" s="8">
        <v>5327</v>
      </c>
      <c r="W31" s="8">
        <v>222590</v>
      </c>
      <c r="X31" s="8">
        <v>1899790</v>
      </c>
      <c r="Y31" s="8">
        <v>-1677200</v>
      </c>
      <c r="Z31" s="2">
        <v>-88.283441854099664</v>
      </c>
      <c r="AA31" s="6">
        <v>1899790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3610123</v>
      </c>
      <c r="D33" s="6"/>
      <c r="E33" s="7">
        <v>4217310</v>
      </c>
      <c r="F33" s="8">
        <v>3752700</v>
      </c>
      <c r="G33" s="8">
        <v>98160</v>
      </c>
      <c r="H33" s="8">
        <v>303613</v>
      </c>
      <c r="I33" s="8">
        <v>-192554</v>
      </c>
      <c r="J33" s="8">
        <v>209219</v>
      </c>
      <c r="K33" s="8">
        <v>305832</v>
      </c>
      <c r="L33" s="8">
        <v>354597</v>
      </c>
      <c r="M33" s="8">
        <v>309453</v>
      </c>
      <c r="N33" s="8">
        <v>969882</v>
      </c>
      <c r="O33" s="8">
        <v>1083471</v>
      </c>
      <c r="P33" s="8">
        <v>310624</v>
      </c>
      <c r="Q33" s="8">
        <v>290159</v>
      </c>
      <c r="R33" s="8">
        <v>1684254</v>
      </c>
      <c r="S33" s="8">
        <v>241978</v>
      </c>
      <c r="T33" s="8">
        <v>-191518</v>
      </c>
      <c r="U33" s="8">
        <v>13735</v>
      </c>
      <c r="V33" s="8">
        <v>64195</v>
      </c>
      <c r="W33" s="8">
        <v>2927550</v>
      </c>
      <c r="X33" s="8">
        <v>3752700</v>
      </c>
      <c r="Y33" s="8">
        <v>-825150</v>
      </c>
      <c r="Z33" s="2">
        <v>-21.988168518666559</v>
      </c>
      <c r="AA33" s="6">
        <v>3752700</v>
      </c>
    </row>
    <row r="34" spans="1:27" ht="13.5" x14ac:dyDescent="0.25">
      <c r="A34" s="23" t="s">
        <v>59</v>
      </c>
      <c r="B34" s="29" t="s">
        <v>32</v>
      </c>
      <c r="C34" s="6">
        <v>10678</v>
      </c>
      <c r="D34" s="6"/>
      <c r="E34" s="7">
        <v>31673160</v>
      </c>
      <c r="F34" s="8">
        <v>31673160</v>
      </c>
      <c r="G34" s="8"/>
      <c r="H34" s="8"/>
      <c r="I34" s="8"/>
      <c r="J34" s="8"/>
      <c r="K34" s="8">
        <v>10135103</v>
      </c>
      <c r="L34" s="8">
        <v>-1236803</v>
      </c>
      <c r="M34" s="8">
        <v>-1061494</v>
      </c>
      <c r="N34" s="8">
        <v>7836806</v>
      </c>
      <c r="O34" s="8"/>
      <c r="P34" s="8">
        <v>5576093</v>
      </c>
      <c r="Q34" s="8">
        <v>1661125</v>
      </c>
      <c r="R34" s="8">
        <v>7237218</v>
      </c>
      <c r="S34" s="8">
        <v>2751047</v>
      </c>
      <c r="T34" s="8">
        <v>585914</v>
      </c>
      <c r="U34" s="8">
        <v>3347534</v>
      </c>
      <c r="V34" s="8">
        <v>6684495</v>
      </c>
      <c r="W34" s="8">
        <v>21758519</v>
      </c>
      <c r="X34" s="8">
        <v>31673160</v>
      </c>
      <c r="Y34" s="8">
        <v>-9914641</v>
      </c>
      <c r="Z34" s="2">
        <v>-31.302973874409751</v>
      </c>
      <c r="AA34" s="6">
        <v>31673160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390113094</v>
      </c>
      <c r="D35" s="33">
        <f>SUM(D24:D34)</f>
        <v>0</v>
      </c>
      <c r="E35" s="34">
        <f t="shared" si="1"/>
        <v>381706080</v>
      </c>
      <c r="F35" s="35">
        <f t="shared" si="1"/>
        <v>397201390</v>
      </c>
      <c r="G35" s="35">
        <f t="shared" si="1"/>
        <v>11489962</v>
      </c>
      <c r="H35" s="35">
        <f t="shared" si="1"/>
        <v>26810423</v>
      </c>
      <c r="I35" s="35">
        <f t="shared" si="1"/>
        <v>25385319</v>
      </c>
      <c r="J35" s="35">
        <f t="shared" si="1"/>
        <v>63685704</v>
      </c>
      <c r="K35" s="35">
        <f t="shared" si="1"/>
        <v>28229763</v>
      </c>
      <c r="L35" s="35">
        <f t="shared" si="1"/>
        <v>26934165</v>
      </c>
      <c r="M35" s="35">
        <f t="shared" si="1"/>
        <v>27552277</v>
      </c>
      <c r="N35" s="35">
        <f t="shared" si="1"/>
        <v>82716205</v>
      </c>
      <c r="O35" s="35">
        <f t="shared" si="1"/>
        <v>28884168</v>
      </c>
      <c r="P35" s="35">
        <f t="shared" si="1"/>
        <v>17264715</v>
      </c>
      <c r="Q35" s="35">
        <f t="shared" si="1"/>
        <v>42741893</v>
      </c>
      <c r="R35" s="35">
        <f t="shared" si="1"/>
        <v>88890776</v>
      </c>
      <c r="S35" s="35">
        <f t="shared" si="1"/>
        <v>28233226</v>
      </c>
      <c r="T35" s="35">
        <f t="shared" si="1"/>
        <v>27264743</v>
      </c>
      <c r="U35" s="35">
        <f t="shared" si="1"/>
        <v>26462746</v>
      </c>
      <c r="V35" s="35">
        <f t="shared" si="1"/>
        <v>81960715</v>
      </c>
      <c r="W35" s="35">
        <f t="shared" si="1"/>
        <v>317253400</v>
      </c>
      <c r="X35" s="35">
        <f t="shared" si="1"/>
        <v>397201390</v>
      </c>
      <c r="Y35" s="35">
        <f t="shared" si="1"/>
        <v>-79947990</v>
      </c>
      <c r="Z35" s="36">
        <f>+IF(X35&lt;&gt;0,+(Y35/X35)*100,0)</f>
        <v>-20.127822312001477</v>
      </c>
      <c r="AA35" s="33">
        <f>SUM(AA24:AA34)</f>
        <v>397201390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50804064</v>
      </c>
      <c r="D37" s="46">
        <f>+D21-D35</f>
        <v>0</v>
      </c>
      <c r="E37" s="47">
        <f t="shared" si="2"/>
        <v>169450750</v>
      </c>
      <c r="F37" s="48">
        <f t="shared" si="2"/>
        <v>148384820</v>
      </c>
      <c r="G37" s="48">
        <f t="shared" si="2"/>
        <v>20841570</v>
      </c>
      <c r="H37" s="48">
        <f t="shared" si="2"/>
        <v>15619391</v>
      </c>
      <c r="I37" s="48">
        <f t="shared" si="2"/>
        <v>43274533</v>
      </c>
      <c r="J37" s="48">
        <f t="shared" si="2"/>
        <v>79735494</v>
      </c>
      <c r="K37" s="48">
        <f t="shared" si="2"/>
        <v>15212319</v>
      </c>
      <c r="L37" s="48">
        <f t="shared" si="2"/>
        <v>29177792</v>
      </c>
      <c r="M37" s="48">
        <f t="shared" si="2"/>
        <v>9617986</v>
      </c>
      <c r="N37" s="48">
        <f t="shared" si="2"/>
        <v>54008097</v>
      </c>
      <c r="O37" s="48">
        <f t="shared" si="2"/>
        <v>11057069</v>
      </c>
      <c r="P37" s="48">
        <f t="shared" si="2"/>
        <v>23770341</v>
      </c>
      <c r="Q37" s="48">
        <f t="shared" si="2"/>
        <v>-3379193</v>
      </c>
      <c r="R37" s="48">
        <f t="shared" si="2"/>
        <v>31448217</v>
      </c>
      <c r="S37" s="48">
        <f t="shared" si="2"/>
        <v>10509907</v>
      </c>
      <c r="T37" s="48">
        <f t="shared" si="2"/>
        <v>-21699165</v>
      </c>
      <c r="U37" s="48">
        <f t="shared" si="2"/>
        <v>37044026</v>
      </c>
      <c r="V37" s="48">
        <f t="shared" si="2"/>
        <v>25854768</v>
      </c>
      <c r="W37" s="48">
        <f t="shared" si="2"/>
        <v>191046576</v>
      </c>
      <c r="X37" s="48">
        <f>IF(F21=F35,0,X21-X35)</f>
        <v>148384820</v>
      </c>
      <c r="Y37" s="48">
        <f t="shared" si="2"/>
        <v>42661756</v>
      </c>
      <c r="Z37" s="49">
        <f>+IF(X37&lt;&gt;0,+(Y37/X37)*100,0)</f>
        <v>28.750754962670712</v>
      </c>
      <c r="AA37" s="46">
        <f>+AA21-AA35</f>
        <v>148384820</v>
      </c>
    </row>
    <row r="38" spans="1:27" ht="23.1" customHeight="1" x14ac:dyDescent="0.25">
      <c r="A38" s="50" t="s">
        <v>62</v>
      </c>
      <c r="B38" s="29" t="s">
        <v>32</v>
      </c>
      <c r="C38" s="6">
        <v>9038930</v>
      </c>
      <c r="D38" s="6"/>
      <c r="E38" s="7">
        <v>7582010</v>
      </c>
      <c r="F38" s="8">
        <v>9870913</v>
      </c>
      <c r="G38" s="8"/>
      <c r="H38" s="8"/>
      <c r="I38" s="8"/>
      <c r="J38" s="8"/>
      <c r="K38" s="8"/>
      <c r="L38" s="8"/>
      <c r="M38" s="8">
        <v>4622630</v>
      </c>
      <c r="N38" s="8">
        <v>4622630</v>
      </c>
      <c r="O38" s="8"/>
      <c r="P38" s="8"/>
      <c r="Q38" s="8"/>
      <c r="R38" s="8"/>
      <c r="S38" s="8"/>
      <c r="T38" s="8">
        <v>3012425</v>
      </c>
      <c r="U38" s="8">
        <v>6295210</v>
      </c>
      <c r="V38" s="8">
        <v>9307635</v>
      </c>
      <c r="W38" s="8">
        <v>13930265</v>
      </c>
      <c r="X38" s="8">
        <v>9870913</v>
      </c>
      <c r="Y38" s="8">
        <v>4059352</v>
      </c>
      <c r="Z38" s="2">
        <v>41.124382313976426</v>
      </c>
      <c r="AA38" s="6">
        <v>9870913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59842994</v>
      </c>
      <c r="D41" s="56">
        <f>SUM(D37:D40)</f>
        <v>0</v>
      </c>
      <c r="E41" s="57">
        <f t="shared" si="3"/>
        <v>177032760</v>
      </c>
      <c r="F41" s="58">
        <f t="shared" si="3"/>
        <v>158255733</v>
      </c>
      <c r="G41" s="58">
        <f t="shared" si="3"/>
        <v>20841570</v>
      </c>
      <c r="H41" s="58">
        <f t="shared" si="3"/>
        <v>15619391</v>
      </c>
      <c r="I41" s="58">
        <f t="shared" si="3"/>
        <v>43274533</v>
      </c>
      <c r="J41" s="58">
        <f t="shared" si="3"/>
        <v>79735494</v>
      </c>
      <c r="K41" s="58">
        <f t="shared" si="3"/>
        <v>15212319</v>
      </c>
      <c r="L41" s="58">
        <f t="shared" si="3"/>
        <v>29177792</v>
      </c>
      <c r="M41" s="58">
        <f t="shared" si="3"/>
        <v>14240616</v>
      </c>
      <c r="N41" s="58">
        <f t="shared" si="3"/>
        <v>58630727</v>
      </c>
      <c r="O41" s="58">
        <f t="shared" si="3"/>
        <v>11057069</v>
      </c>
      <c r="P41" s="58">
        <f t="shared" si="3"/>
        <v>23770341</v>
      </c>
      <c r="Q41" s="58">
        <f t="shared" si="3"/>
        <v>-3379193</v>
      </c>
      <c r="R41" s="58">
        <f t="shared" si="3"/>
        <v>31448217</v>
      </c>
      <c r="S41" s="58">
        <f t="shared" si="3"/>
        <v>10509907</v>
      </c>
      <c r="T41" s="58">
        <f t="shared" si="3"/>
        <v>-18686740</v>
      </c>
      <c r="U41" s="58">
        <f t="shared" si="3"/>
        <v>43339236</v>
      </c>
      <c r="V41" s="58">
        <f t="shared" si="3"/>
        <v>35162403</v>
      </c>
      <c r="W41" s="58">
        <f t="shared" si="3"/>
        <v>204976841</v>
      </c>
      <c r="X41" s="58">
        <f t="shared" si="3"/>
        <v>158255733</v>
      </c>
      <c r="Y41" s="58">
        <f t="shared" si="3"/>
        <v>46721108</v>
      </c>
      <c r="Z41" s="59">
        <f>+IF(X41&lt;&gt;0,+(Y41/X41)*100,0)</f>
        <v>29.522537423652135</v>
      </c>
      <c r="AA41" s="56">
        <f>SUM(AA37:AA40)</f>
        <v>158255733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59842994</v>
      </c>
      <c r="D43" s="64">
        <f>+D41-D42</f>
        <v>0</v>
      </c>
      <c r="E43" s="65">
        <f t="shared" si="4"/>
        <v>177032760</v>
      </c>
      <c r="F43" s="66">
        <f t="shared" si="4"/>
        <v>158255733</v>
      </c>
      <c r="G43" s="66">
        <f t="shared" si="4"/>
        <v>20841570</v>
      </c>
      <c r="H43" s="66">
        <f t="shared" si="4"/>
        <v>15619391</v>
      </c>
      <c r="I43" s="66">
        <f t="shared" si="4"/>
        <v>43274533</v>
      </c>
      <c r="J43" s="66">
        <f t="shared" si="4"/>
        <v>79735494</v>
      </c>
      <c r="K43" s="66">
        <f t="shared" si="4"/>
        <v>15212319</v>
      </c>
      <c r="L43" s="66">
        <f t="shared" si="4"/>
        <v>29177792</v>
      </c>
      <c r="M43" s="66">
        <f t="shared" si="4"/>
        <v>14240616</v>
      </c>
      <c r="N43" s="66">
        <f t="shared" si="4"/>
        <v>58630727</v>
      </c>
      <c r="O43" s="66">
        <f t="shared" si="4"/>
        <v>11057069</v>
      </c>
      <c r="P43" s="66">
        <f t="shared" si="4"/>
        <v>23770341</v>
      </c>
      <c r="Q43" s="66">
        <f t="shared" si="4"/>
        <v>-3379193</v>
      </c>
      <c r="R43" s="66">
        <f t="shared" si="4"/>
        <v>31448217</v>
      </c>
      <c r="S43" s="66">
        <f t="shared" si="4"/>
        <v>10509907</v>
      </c>
      <c r="T43" s="66">
        <f t="shared" si="4"/>
        <v>-18686740</v>
      </c>
      <c r="U43" s="66">
        <f t="shared" si="4"/>
        <v>43339236</v>
      </c>
      <c r="V43" s="66">
        <f t="shared" si="4"/>
        <v>35162403</v>
      </c>
      <c r="W43" s="66">
        <f t="shared" si="4"/>
        <v>204976841</v>
      </c>
      <c r="X43" s="66">
        <f t="shared" si="4"/>
        <v>158255733</v>
      </c>
      <c r="Y43" s="66">
        <f t="shared" si="4"/>
        <v>46721108</v>
      </c>
      <c r="Z43" s="67">
        <f>+IF(X43&lt;&gt;0,+(Y43/X43)*100,0)</f>
        <v>29.522537423652135</v>
      </c>
      <c r="AA43" s="64">
        <f>+AA41-AA42</f>
        <v>158255733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59842994</v>
      </c>
      <c r="D45" s="56">
        <f>SUM(D43:D44)</f>
        <v>0</v>
      </c>
      <c r="E45" s="57">
        <f t="shared" si="5"/>
        <v>177032760</v>
      </c>
      <c r="F45" s="58">
        <f t="shared" si="5"/>
        <v>158255733</v>
      </c>
      <c r="G45" s="58">
        <f t="shared" si="5"/>
        <v>20841570</v>
      </c>
      <c r="H45" s="58">
        <f t="shared" si="5"/>
        <v>15619391</v>
      </c>
      <c r="I45" s="58">
        <f t="shared" si="5"/>
        <v>43274533</v>
      </c>
      <c r="J45" s="58">
        <f t="shared" si="5"/>
        <v>79735494</v>
      </c>
      <c r="K45" s="58">
        <f t="shared" si="5"/>
        <v>15212319</v>
      </c>
      <c r="L45" s="58">
        <f t="shared" si="5"/>
        <v>29177792</v>
      </c>
      <c r="M45" s="58">
        <f t="shared" si="5"/>
        <v>14240616</v>
      </c>
      <c r="N45" s="58">
        <f t="shared" si="5"/>
        <v>58630727</v>
      </c>
      <c r="O45" s="58">
        <f t="shared" si="5"/>
        <v>11057069</v>
      </c>
      <c r="P45" s="58">
        <f t="shared" si="5"/>
        <v>23770341</v>
      </c>
      <c r="Q45" s="58">
        <f t="shared" si="5"/>
        <v>-3379193</v>
      </c>
      <c r="R45" s="58">
        <f t="shared" si="5"/>
        <v>31448217</v>
      </c>
      <c r="S45" s="58">
        <f t="shared" si="5"/>
        <v>10509907</v>
      </c>
      <c r="T45" s="58">
        <f t="shared" si="5"/>
        <v>-18686740</v>
      </c>
      <c r="U45" s="58">
        <f t="shared" si="5"/>
        <v>43339236</v>
      </c>
      <c r="V45" s="58">
        <f t="shared" si="5"/>
        <v>35162403</v>
      </c>
      <c r="W45" s="58">
        <f t="shared" si="5"/>
        <v>204976841</v>
      </c>
      <c r="X45" s="58">
        <f t="shared" si="5"/>
        <v>158255733</v>
      </c>
      <c r="Y45" s="58">
        <f t="shared" si="5"/>
        <v>46721108</v>
      </c>
      <c r="Z45" s="59">
        <f>+IF(X45&lt;&gt;0,+(Y45/X45)*100,0)</f>
        <v>29.522537423652135</v>
      </c>
      <c r="AA45" s="56">
        <f>SUM(AA43:AA44)</f>
        <v>158255733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59842994</v>
      </c>
      <c r="D47" s="71">
        <f>SUM(D45:D46)</f>
        <v>0</v>
      </c>
      <c r="E47" s="72">
        <f t="shared" si="6"/>
        <v>177032760</v>
      </c>
      <c r="F47" s="73">
        <f t="shared" si="6"/>
        <v>158255733</v>
      </c>
      <c r="G47" s="73">
        <f t="shared" si="6"/>
        <v>20841570</v>
      </c>
      <c r="H47" s="74">
        <f t="shared" si="6"/>
        <v>15619391</v>
      </c>
      <c r="I47" s="74">
        <f t="shared" si="6"/>
        <v>43274533</v>
      </c>
      <c r="J47" s="74">
        <f t="shared" si="6"/>
        <v>79735494</v>
      </c>
      <c r="K47" s="74">
        <f t="shared" si="6"/>
        <v>15212319</v>
      </c>
      <c r="L47" s="74">
        <f t="shared" si="6"/>
        <v>29177792</v>
      </c>
      <c r="M47" s="73">
        <f t="shared" si="6"/>
        <v>14240616</v>
      </c>
      <c r="N47" s="73">
        <f t="shared" si="6"/>
        <v>58630727</v>
      </c>
      <c r="O47" s="74">
        <f t="shared" si="6"/>
        <v>11057069</v>
      </c>
      <c r="P47" s="74">
        <f t="shared" si="6"/>
        <v>23770341</v>
      </c>
      <c r="Q47" s="74">
        <f t="shared" si="6"/>
        <v>-3379193</v>
      </c>
      <c r="R47" s="74">
        <f t="shared" si="6"/>
        <v>31448217</v>
      </c>
      <c r="S47" s="74">
        <f t="shared" si="6"/>
        <v>10509907</v>
      </c>
      <c r="T47" s="73">
        <f t="shared" si="6"/>
        <v>-18686740</v>
      </c>
      <c r="U47" s="73">
        <f t="shared" si="6"/>
        <v>43339236</v>
      </c>
      <c r="V47" s="74">
        <f t="shared" si="6"/>
        <v>35162403</v>
      </c>
      <c r="W47" s="74">
        <f t="shared" si="6"/>
        <v>204976841</v>
      </c>
      <c r="X47" s="74">
        <f t="shared" si="6"/>
        <v>158255733</v>
      </c>
      <c r="Y47" s="74">
        <f t="shared" si="6"/>
        <v>46721108</v>
      </c>
      <c r="Z47" s="75">
        <f>+IF(X47&lt;&gt;0,+(Y47/X47)*100,0)</f>
        <v>29.522537423652135</v>
      </c>
      <c r="AA47" s="76">
        <f>SUM(AA45:AA46)</f>
        <v>158255733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33685</v>
      </c>
      <c r="F6" s="8">
        <v>33685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33685</v>
      </c>
      <c r="Y6" s="8">
        <v>-33685</v>
      </c>
      <c r="Z6" s="2">
        <v>-100</v>
      </c>
      <c r="AA6" s="6">
        <v>33685</v>
      </c>
    </row>
    <row r="7" spans="1:27" ht="13.5" x14ac:dyDescent="0.25">
      <c r="A7" s="25" t="s">
        <v>35</v>
      </c>
      <c r="B7" s="24" t="s">
        <v>32</v>
      </c>
      <c r="C7" s="6">
        <v>36242002</v>
      </c>
      <c r="D7" s="6"/>
      <c r="E7" s="7">
        <v>35764044</v>
      </c>
      <c r="F7" s="8">
        <v>37445102</v>
      </c>
      <c r="G7" s="8">
        <v>3148406</v>
      </c>
      <c r="H7" s="8">
        <v>3166346</v>
      </c>
      <c r="I7" s="8">
        <v>3079230</v>
      </c>
      <c r="J7" s="8">
        <v>9393982</v>
      </c>
      <c r="K7" s="8">
        <v>2636628</v>
      </c>
      <c r="L7" s="8">
        <v>1853696</v>
      </c>
      <c r="M7" s="8">
        <v>3370717</v>
      </c>
      <c r="N7" s="8">
        <v>7861041</v>
      </c>
      <c r="O7" s="8">
        <v>3429773</v>
      </c>
      <c r="P7" s="8">
        <v>2763425</v>
      </c>
      <c r="Q7" s="8">
        <v>3419797</v>
      </c>
      <c r="R7" s="8">
        <v>9612995</v>
      </c>
      <c r="S7" s="8">
        <v>3419797</v>
      </c>
      <c r="T7" s="8">
        <v>3220935</v>
      </c>
      <c r="U7" s="8">
        <v>5742734</v>
      </c>
      <c r="V7" s="8">
        <v>12383466</v>
      </c>
      <c r="W7" s="8">
        <v>39251484</v>
      </c>
      <c r="X7" s="8">
        <v>37445102</v>
      </c>
      <c r="Y7" s="8">
        <v>1806382</v>
      </c>
      <c r="Z7" s="2">
        <v>4.824080863766909</v>
      </c>
      <c r="AA7" s="6">
        <v>37445102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21508935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14444940</v>
      </c>
      <c r="D13" s="6"/>
      <c r="E13" s="7"/>
      <c r="F13" s="8">
        <v>15958277</v>
      </c>
      <c r="G13" s="8">
        <v>1292862</v>
      </c>
      <c r="H13" s="8">
        <v>1300798</v>
      </c>
      <c r="I13" s="8">
        <v>1305004</v>
      </c>
      <c r="J13" s="8">
        <v>3898664</v>
      </c>
      <c r="K13" s="8">
        <v>1332972</v>
      </c>
      <c r="L13" s="8">
        <v>1347933</v>
      </c>
      <c r="M13" s="8">
        <v>1359048</v>
      </c>
      <c r="N13" s="8">
        <v>4039953</v>
      </c>
      <c r="O13" s="8">
        <v>1370377</v>
      </c>
      <c r="P13" s="8">
        <v>1380820</v>
      </c>
      <c r="Q13" s="8">
        <v>1394741</v>
      </c>
      <c r="R13" s="8">
        <v>4145938</v>
      </c>
      <c r="S13" s="8">
        <v>1394741</v>
      </c>
      <c r="T13" s="8">
        <v>1493539</v>
      </c>
      <c r="U13" s="8">
        <v>1533331</v>
      </c>
      <c r="V13" s="8">
        <v>4421611</v>
      </c>
      <c r="W13" s="8">
        <v>16506166</v>
      </c>
      <c r="X13" s="8">
        <v>15958277</v>
      </c>
      <c r="Y13" s="8">
        <v>547889</v>
      </c>
      <c r="Z13" s="2">
        <v>3.4332591168833573</v>
      </c>
      <c r="AA13" s="6">
        <v>15958277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7946</v>
      </c>
      <c r="F19" s="26">
        <v>7946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7946</v>
      </c>
      <c r="Y19" s="26">
        <v>-7946</v>
      </c>
      <c r="Z19" s="27">
        <v>-100</v>
      </c>
      <c r="AA19" s="28">
        <v>7946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50686942</v>
      </c>
      <c r="D21" s="33">
        <f t="shared" si="0"/>
        <v>0</v>
      </c>
      <c r="E21" s="34">
        <f t="shared" si="0"/>
        <v>57314610</v>
      </c>
      <c r="F21" s="35">
        <f t="shared" si="0"/>
        <v>53445010</v>
      </c>
      <c r="G21" s="35">
        <f t="shared" si="0"/>
        <v>4441268</v>
      </c>
      <c r="H21" s="35">
        <f t="shared" si="0"/>
        <v>4467144</v>
      </c>
      <c r="I21" s="35">
        <f t="shared" si="0"/>
        <v>4384234</v>
      </c>
      <c r="J21" s="35">
        <f t="shared" si="0"/>
        <v>13292646</v>
      </c>
      <c r="K21" s="35">
        <f t="shared" si="0"/>
        <v>3969600</v>
      </c>
      <c r="L21" s="35">
        <f t="shared" si="0"/>
        <v>3201629</v>
      </c>
      <c r="M21" s="35">
        <f t="shared" si="0"/>
        <v>4729765</v>
      </c>
      <c r="N21" s="35">
        <f t="shared" si="0"/>
        <v>11900994</v>
      </c>
      <c r="O21" s="35">
        <f t="shared" si="0"/>
        <v>4800150</v>
      </c>
      <c r="P21" s="35">
        <f t="shared" si="0"/>
        <v>4144245</v>
      </c>
      <c r="Q21" s="35">
        <f t="shared" si="0"/>
        <v>4814538</v>
      </c>
      <c r="R21" s="35">
        <f t="shared" si="0"/>
        <v>13758933</v>
      </c>
      <c r="S21" s="35">
        <f t="shared" si="0"/>
        <v>4814538</v>
      </c>
      <c r="T21" s="35">
        <f t="shared" si="0"/>
        <v>4714474</v>
      </c>
      <c r="U21" s="35">
        <f t="shared" si="0"/>
        <v>7276065</v>
      </c>
      <c r="V21" s="35">
        <f t="shared" si="0"/>
        <v>16805077</v>
      </c>
      <c r="W21" s="35">
        <f t="shared" si="0"/>
        <v>55757650</v>
      </c>
      <c r="X21" s="35">
        <f t="shared" si="0"/>
        <v>53445010</v>
      </c>
      <c r="Y21" s="35">
        <f t="shared" si="0"/>
        <v>2312640</v>
      </c>
      <c r="Z21" s="36">
        <f>+IF(X21&lt;&gt;0,+(Y21/X21)*100,0)</f>
        <v>4.3271392408758089</v>
      </c>
      <c r="AA21" s="33">
        <f>SUM(AA5:AA20)</f>
        <v>53445010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10642835</v>
      </c>
      <c r="D24" s="6"/>
      <c r="E24" s="7">
        <v>9121459</v>
      </c>
      <c r="F24" s="8">
        <v>12000000</v>
      </c>
      <c r="G24" s="8">
        <v>890175</v>
      </c>
      <c r="H24" s="8">
        <v>867728</v>
      </c>
      <c r="I24" s="8">
        <v>1037744</v>
      </c>
      <c r="J24" s="8">
        <v>2795647</v>
      </c>
      <c r="K24" s="8">
        <v>975656</v>
      </c>
      <c r="L24" s="8">
        <v>945003</v>
      </c>
      <c r="M24" s="8">
        <v>1165160</v>
      </c>
      <c r="N24" s="8">
        <v>3085819</v>
      </c>
      <c r="O24" s="8">
        <v>911958</v>
      </c>
      <c r="P24" s="8">
        <v>987530</v>
      </c>
      <c r="Q24" s="8">
        <v>1009382</v>
      </c>
      <c r="R24" s="8">
        <v>2908870</v>
      </c>
      <c r="S24" s="8">
        <v>1009382</v>
      </c>
      <c r="T24" s="8">
        <v>967483</v>
      </c>
      <c r="U24" s="8">
        <v>905425</v>
      </c>
      <c r="V24" s="8">
        <v>2882290</v>
      </c>
      <c r="W24" s="8">
        <v>11672626</v>
      </c>
      <c r="X24" s="8">
        <v>12000000</v>
      </c>
      <c r="Y24" s="8">
        <v>-327374</v>
      </c>
      <c r="Z24" s="2">
        <v>-2.7281166666666667</v>
      </c>
      <c r="AA24" s="6">
        <v>12000000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17925126</v>
      </c>
      <c r="D26" s="6"/>
      <c r="E26" s="7"/>
      <c r="F26" s="8">
        <v>2500000</v>
      </c>
      <c r="G26" s="8">
        <v>233872</v>
      </c>
      <c r="H26" s="8">
        <v>330204</v>
      </c>
      <c r="I26" s="8">
        <v>206778</v>
      </c>
      <c r="J26" s="8">
        <v>770854</v>
      </c>
      <c r="K26" s="8">
        <v>115787</v>
      </c>
      <c r="L26" s="8">
        <v>221329</v>
      </c>
      <c r="M26" s="8">
        <v>102959</v>
      </c>
      <c r="N26" s="8">
        <v>440075</v>
      </c>
      <c r="O26" s="8">
        <v>148192</v>
      </c>
      <c r="P26" s="8">
        <v>99412</v>
      </c>
      <c r="Q26" s="8">
        <v>69768</v>
      </c>
      <c r="R26" s="8">
        <v>317372</v>
      </c>
      <c r="S26" s="8">
        <v>69768</v>
      </c>
      <c r="T26" s="8">
        <v>48735</v>
      </c>
      <c r="U26" s="8">
        <v>212743</v>
      </c>
      <c r="V26" s="8">
        <v>331246</v>
      </c>
      <c r="W26" s="8">
        <v>1859547</v>
      </c>
      <c r="X26" s="8">
        <v>2500000</v>
      </c>
      <c r="Y26" s="8">
        <v>-640453</v>
      </c>
      <c r="Z26" s="2">
        <v>-25.618120000000001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17226105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37332149</v>
      </c>
      <c r="D30" s="6"/>
      <c r="E30" s="7">
        <v>9473279</v>
      </c>
      <c r="F30" s="8">
        <v>11973279</v>
      </c>
      <c r="G30" s="8">
        <v>32172</v>
      </c>
      <c r="H30" s="8">
        <v>122750</v>
      </c>
      <c r="I30" s="8">
        <v>48054</v>
      </c>
      <c r="J30" s="8">
        <v>202976</v>
      </c>
      <c r="K30" s="8">
        <v>328946</v>
      </c>
      <c r="L30" s="8">
        <v>330647</v>
      </c>
      <c r="M30" s="8">
        <v>1160630</v>
      </c>
      <c r="N30" s="8">
        <v>1820223</v>
      </c>
      <c r="O30" s="8">
        <v>478662</v>
      </c>
      <c r="P30" s="8">
        <v>253487</v>
      </c>
      <c r="Q30" s="8">
        <v>498571</v>
      </c>
      <c r="R30" s="8">
        <v>1230720</v>
      </c>
      <c r="S30" s="8">
        <v>498571</v>
      </c>
      <c r="T30" s="8">
        <v>96282</v>
      </c>
      <c r="U30" s="8">
        <v>1708574</v>
      </c>
      <c r="V30" s="8">
        <v>2303427</v>
      </c>
      <c r="W30" s="8">
        <v>5557346</v>
      </c>
      <c r="X30" s="8">
        <v>11973279</v>
      </c>
      <c r="Y30" s="8">
        <v>-6415933</v>
      </c>
      <c r="Z30" s="2">
        <v>-53.585429688893072</v>
      </c>
      <c r="AA30" s="6">
        <v>11973279</v>
      </c>
    </row>
    <row r="31" spans="1:27" ht="13.5" x14ac:dyDescent="0.25">
      <c r="A31" s="25" t="s">
        <v>57</v>
      </c>
      <c r="B31" s="24" t="s">
        <v>32</v>
      </c>
      <c r="C31" s="6">
        <v>11420423</v>
      </c>
      <c r="D31" s="6"/>
      <c r="E31" s="7">
        <v>7500000</v>
      </c>
      <c r="F31" s="8">
        <v>8000000</v>
      </c>
      <c r="G31" s="8">
        <v>108035</v>
      </c>
      <c r="H31" s="8">
        <v>26500</v>
      </c>
      <c r="I31" s="8">
        <v>123390</v>
      </c>
      <c r="J31" s="8">
        <v>257925</v>
      </c>
      <c r="K31" s="8">
        <v>126125</v>
      </c>
      <c r="L31" s="8">
        <v>319215</v>
      </c>
      <c r="M31" s="8">
        <v>102344</v>
      </c>
      <c r="N31" s="8">
        <v>547684</v>
      </c>
      <c r="O31" s="8">
        <v>633150</v>
      </c>
      <c r="P31" s="8"/>
      <c r="Q31" s="8">
        <v>617390</v>
      </c>
      <c r="R31" s="8">
        <v>1250540</v>
      </c>
      <c r="S31" s="8">
        <v>617390</v>
      </c>
      <c r="T31" s="8"/>
      <c r="U31" s="8">
        <v>344400</v>
      </c>
      <c r="V31" s="8">
        <v>961790</v>
      </c>
      <c r="W31" s="8">
        <v>3017939</v>
      </c>
      <c r="X31" s="8">
        <v>8000000</v>
      </c>
      <c r="Y31" s="8">
        <v>-4982061</v>
      </c>
      <c r="Z31" s="2">
        <v>-62.275762499999999</v>
      </c>
      <c r="AA31" s="6">
        <v>8000000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86302</v>
      </c>
      <c r="D33" s="6"/>
      <c r="E33" s="7">
        <v>154146</v>
      </c>
      <c r="F33" s="8">
        <v>274146</v>
      </c>
      <c r="G33" s="8">
        <v>7339</v>
      </c>
      <c r="H33" s="8">
        <v>7117</v>
      </c>
      <c r="I33" s="8">
        <v>8760</v>
      </c>
      <c r="J33" s="8">
        <v>23216</v>
      </c>
      <c r="K33" s="8">
        <v>8140</v>
      </c>
      <c r="L33" s="8">
        <v>7800</v>
      </c>
      <c r="M33" s="8">
        <v>10026</v>
      </c>
      <c r="N33" s="8">
        <v>25966</v>
      </c>
      <c r="O33" s="8">
        <v>11262</v>
      </c>
      <c r="P33" s="8">
        <v>11593</v>
      </c>
      <c r="Q33" s="8">
        <v>12232</v>
      </c>
      <c r="R33" s="8">
        <v>35087</v>
      </c>
      <c r="S33" s="8">
        <v>12232</v>
      </c>
      <c r="T33" s="8">
        <v>8146</v>
      </c>
      <c r="U33" s="8">
        <v>11432</v>
      </c>
      <c r="V33" s="8">
        <v>31810</v>
      </c>
      <c r="W33" s="8">
        <v>116079</v>
      </c>
      <c r="X33" s="8">
        <v>274146</v>
      </c>
      <c r="Y33" s="8">
        <v>-158067</v>
      </c>
      <c r="Z33" s="2">
        <v>-57.657963275043222</v>
      </c>
      <c r="AA33" s="6">
        <v>274146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94632940</v>
      </c>
      <c r="D35" s="33">
        <f>SUM(D24:D34)</f>
        <v>0</v>
      </c>
      <c r="E35" s="34">
        <f t="shared" si="1"/>
        <v>26248884</v>
      </c>
      <c r="F35" s="35">
        <f t="shared" si="1"/>
        <v>34747425</v>
      </c>
      <c r="G35" s="35">
        <f t="shared" si="1"/>
        <v>1271593</v>
      </c>
      <c r="H35" s="35">
        <f t="shared" si="1"/>
        <v>1354299</v>
      </c>
      <c r="I35" s="35">
        <f t="shared" si="1"/>
        <v>1424726</v>
      </c>
      <c r="J35" s="35">
        <f t="shared" si="1"/>
        <v>4050618</v>
      </c>
      <c r="K35" s="35">
        <f t="shared" si="1"/>
        <v>1554654</v>
      </c>
      <c r="L35" s="35">
        <f t="shared" si="1"/>
        <v>1823994</v>
      </c>
      <c r="M35" s="35">
        <f t="shared" si="1"/>
        <v>2541119</v>
      </c>
      <c r="N35" s="35">
        <f t="shared" si="1"/>
        <v>5919767</v>
      </c>
      <c r="O35" s="35">
        <f t="shared" si="1"/>
        <v>2183224</v>
      </c>
      <c r="P35" s="35">
        <f t="shared" si="1"/>
        <v>1352022</v>
      </c>
      <c r="Q35" s="35">
        <f t="shared" si="1"/>
        <v>2207343</v>
      </c>
      <c r="R35" s="35">
        <f t="shared" si="1"/>
        <v>5742589</v>
      </c>
      <c r="S35" s="35">
        <f t="shared" si="1"/>
        <v>2207343</v>
      </c>
      <c r="T35" s="35">
        <f t="shared" si="1"/>
        <v>1120646</v>
      </c>
      <c r="U35" s="35">
        <f t="shared" si="1"/>
        <v>3182574</v>
      </c>
      <c r="V35" s="35">
        <f t="shared" si="1"/>
        <v>6510563</v>
      </c>
      <c r="W35" s="35">
        <f t="shared" si="1"/>
        <v>22223537</v>
      </c>
      <c r="X35" s="35">
        <f t="shared" si="1"/>
        <v>34747425</v>
      </c>
      <c r="Y35" s="35">
        <f t="shared" si="1"/>
        <v>-12523888</v>
      </c>
      <c r="Z35" s="36">
        <f>+IF(X35&lt;&gt;0,+(Y35/X35)*100,0)</f>
        <v>-36.042636252902192</v>
      </c>
      <c r="AA35" s="33">
        <f>SUM(AA24:AA34)</f>
        <v>34747425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-43945998</v>
      </c>
      <c r="D37" s="46">
        <f>+D21-D35</f>
        <v>0</v>
      </c>
      <c r="E37" s="47">
        <f t="shared" si="2"/>
        <v>31065726</v>
      </c>
      <c r="F37" s="48">
        <f t="shared" si="2"/>
        <v>18697585</v>
      </c>
      <c r="G37" s="48">
        <f t="shared" si="2"/>
        <v>3169675</v>
      </c>
      <c r="H37" s="48">
        <f t="shared" si="2"/>
        <v>3112845</v>
      </c>
      <c r="I37" s="48">
        <f t="shared" si="2"/>
        <v>2959508</v>
      </c>
      <c r="J37" s="48">
        <f t="shared" si="2"/>
        <v>9242028</v>
      </c>
      <c r="K37" s="48">
        <f t="shared" si="2"/>
        <v>2414946</v>
      </c>
      <c r="L37" s="48">
        <f t="shared" si="2"/>
        <v>1377635</v>
      </c>
      <c r="M37" s="48">
        <f t="shared" si="2"/>
        <v>2188646</v>
      </c>
      <c r="N37" s="48">
        <f t="shared" si="2"/>
        <v>5981227</v>
      </c>
      <c r="O37" s="48">
        <f t="shared" si="2"/>
        <v>2616926</v>
      </c>
      <c r="P37" s="48">
        <f t="shared" si="2"/>
        <v>2792223</v>
      </c>
      <c r="Q37" s="48">
        <f t="shared" si="2"/>
        <v>2607195</v>
      </c>
      <c r="R37" s="48">
        <f t="shared" si="2"/>
        <v>8016344</v>
      </c>
      <c r="S37" s="48">
        <f t="shared" si="2"/>
        <v>2607195</v>
      </c>
      <c r="T37" s="48">
        <f t="shared" si="2"/>
        <v>3593828</v>
      </c>
      <c r="U37" s="48">
        <f t="shared" si="2"/>
        <v>4093491</v>
      </c>
      <c r="V37" s="48">
        <f t="shared" si="2"/>
        <v>10294514</v>
      </c>
      <c r="W37" s="48">
        <f t="shared" si="2"/>
        <v>33534113</v>
      </c>
      <c r="X37" s="48">
        <f>IF(F21=F35,0,X21-X35)</f>
        <v>18697585</v>
      </c>
      <c r="Y37" s="48">
        <f t="shared" si="2"/>
        <v>14836528</v>
      </c>
      <c r="Z37" s="49">
        <f>+IF(X37&lt;&gt;0,+(Y37/X37)*100,0)</f>
        <v>79.349969528150282</v>
      </c>
      <c r="AA37" s="46">
        <f>+AA21-AA35</f>
        <v>18697585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-43945998</v>
      </c>
      <c r="D41" s="56">
        <f>SUM(D37:D40)</f>
        <v>0</v>
      </c>
      <c r="E41" s="57">
        <f t="shared" si="3"/>
        <v>31065726</v>
      </c>
      <c r="F41" s="58">
        <f t="shared" si="3"/>
        <v>18697585</v>
      </c>
      <c r="G41" s="58">
        <f t="shared" si="3"/>
        <v>3169675</v>
      </c>
      <c r="H41" s="58">
        <f t="shared" si="3"/>
        <v>3112845</v>
      </c>
      <c r="I41" s="58">
        <f t="shared" si="3"/>
        <v>2959508</v>
      </c>
      <c r="J41" s="58">
        <f t="shared" si="3"/>
        <v>9242028</v>
      </c>
      <c r="K41" s="58">
        <f t="shared" si="3"/>
        <v>2414946</v>
      </c>
      <c r="L41" s="58">
        <f t="shared" si="3"/>
        <v>1377635</v>
      </c>
      <c r="M41" s="58">
        <f t="shared" si="3"/>
        <v>2188646</v>
      </c>
      <c r="N41" s="58">
        <f t="shared" si="3"/>
        <v>5981227</v>
      </c>
      <c r="O41" s="58">
        <f t="shared" si="3"/>
        <v>2616926</v>
      </c>
      <c r="P41" s="58">
        <f t="shared" si="3"/>
        <v>2792223</v>
      </c>
      <c r="Q41" s="58">
        <f t="shared" si="3"/>
        <v>2607195</v>
      </c>
      <c r="R41" s="58">
        <f t="shared" si="3"/>
        <v>8016344</v>
      </c>
      <c r="S41" s="58">
        <f t="shared" si="3"/>
        <v>2607195</v>
      </c>
      <c r="T41" s="58">
        <f t="shared" si="3"/>
        <v>3593828</v>
      </c>
      <c r="U41" s="58">
        <f t="shared" si="3"/>
        <v>4093491</v>
      </c>
      <c r="V41" s="58">
        <f t="shared" si="3"/>
        <v>10294514</v>
      </c>
      <c r="W41" s="58">
        <f t="shared" si="3"/>
        <v>33534113</v>
      </c>
      <c r="X41" s="58">
        <f t="shared" si="3"/>
        <v>18697585</v>
      </c>
      <c r="Y41" s="58">
        <f t="shared" si="3"/>
        <v>14836528</v>
      </c>
      <c r="Z41" s="59">
        <f>+IF(X41&lt;&gt;0,+(Y41/X41)*100,0)</f>
        <v>79.349969528150282</v>
      </c>
      <c r="AA41" s="56">
        <f>SUM(AA37:AA40)</f>
        <v>18697585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-43945998</v>
      </c>
      <c r="D43" s="64">
        <f>+D41-D42</f>
        <v>0</v>
      </c>
      <c r="E43" s="65">
        <f t="shared" si="4"/>
        <v>31065726</v>
      </c>
      <c r="F43" s="66">
        <f t="shared" si="4"/>
        <v>18697585</v>
      </c>
      <c r="G43" s="66">
        <f t="shared" si="4"/>
        <v>3169675</v>
      </c>
      <c r="H43" s="66">
        <f t="shared" si="4"/>
        <v>3112845</v>
      </c>
      <c r="I43" s="66">
        <f t="shared" si="4"/>
        <v>2959508</v>
      </c>
      <c r="J43" s="66">
        <f t="shared" si="4"/>
        <v>9242028</v>
      </c>
      <c r="K43" s="66">
        <f t="shared" si="4"/>
        <v>2414946</v>
      </c>
      <c r="L43" s="66">
        <f t="shared" si="4"/>
        <v>1377635</v>
      </c>
      <c r="M43" s="66">
        <f t="shared" si="4"/>
        <v>2188646</v>
      </c>
      <c r="N43" s="66">
        <f t="shared" si="4"/>
        <v>5981227</v>
      </c>
      <c r="O43" s="66">
        <f t="shared" si="4"/>
        <v>2616926</v>
      </c>
      <c r="P43" s="66">
        <f t="shared" si="4"/>
        <v>2792223</v>
      </c>
      <c r="Q43" s="66">
        <f t="shared" si="4"/>
        <v>2607195</v>
      </c>
      <c r="R43" s="66">
        <f t="shared" si="4"/>
        <v>8016344</v>
      </c>
      <c r="S43" s="66">
        <f t="shared" si="4"/>
        <v>2607195</v>
      </c>
      <c r="T43" s="66">
        <f t="shared" si="4"/>
        <v>3593828</v>
      </c>
      <c r="U43" s="66">
        <f t="shared" si="4"/>
        <v>4093491</v>
      </c>
      <c r="V43" s="66">
        <f t="shared" si="4"/>
        <v>10294514</v>
      </c>
      <c r="W43" s="66">
        <f t="shared" si="4"/>
        <v>33534113</v>
      </c>
      <c r="X43" s="66">
        <f t="shared" si="4"/>
        <v>18697585</v>
      </c>
      <c r="Y43" s="66">
        <f t="shared" si="4"/>
        <v>14836528</v>
      </c>
      <c r="Z43" s="67">
        <f>+IF(X43&lt;&gt;0,+(Y43/X43)*100,0)</f>
        <v>79.349969528150282</v>
      </c>
      <c r="AA43" s="64">
        <f>+AA41-AA42</f>
        <v>18697585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-43945998</v>
      </c>
      <c r="D45" s="56">
        <f>SUM(D43:D44)</f>
        <v>0</v>
      </c>
      <c r="E45" s="57">
        <f t="shared" si="5"/>
        <v>31065726</v>
      </c>
      <c r="F45" s="58">
        <f t="shared" si="5"/>
        <v>18697585</v>
      </c>
      <c r="G45" s="58">
        <f t="shared" si="5"/>
        <v>3169675</v>
      </c>
      <c r="H45" s="58">
        <f t="shared" si="5"/>
        <v>3112845</v>
      </c>
      <c r="I45" s="58">
        <f t="shared" si="5"/>
        <v>2959508</v>
      </c>
      <c r="J45" s="58">
        <f t="shared" si="5"/>
        <v>9242028</v>
      </c>
      <c r="K45" s="58">
        <f t="shared" si="5"/>
        <v>2414946</v>
      </c>
      <c r="L45" s="58">
        <f t="shared" si="5"/>
        <v>1377635</v>
      </c>
      <c r="M45" s="58">
        <f t="shared" si="5"/>
        <v>2188646</v>
      </c>
      <c r="N45" s="58">
        <f t="shared" si="5"/>
        <v>5981227</v>
      </c>
      <c r="O45" s="58">
        <f t="shared" si="5"/>
        <v>2616926</v>
      </c>
      <c r="P45" s="58">
        <f t="shared" si="5"/>
        <v>2792223</v>
      </c>
      <c r="Q45" s="58">
        <f t="shared" si="5"/>
        <v>2607195</v>
      </c>
      <c r="R45" s="58">
        <f t="shared" si="5"/>
        <v>8016344</v>
      </c>
      <c r="S45" s="58">
        <f t="shared" si="5"/>
        <v>2607195</v>
      </c>
      <c r="T45" s="58">
        <f t="shared" si="5"/>
        <v>3593828</v>
      </c>
      <c r="U45" s="58">
        <f t="shared" si="5"/>
        <v>4093491</v>
      </c>
      <c r="V45" s="58">
        <f t="shared" si="5"/>
        <v>10294514</v>
      </c>
      <c r="W45" s="58">
        <f t="shared" si="5"/>
        <v>33534113</v>
      </c>
      <c r="X45" s="58">
        <f t="shared" si="5"/>
        <v>18697585</v>
      </c>
      <c r="Y45" s="58">
        <f t="shared" si="5"/>
        <v>14836528</v>
      </c>
      <c r="Z45" s="59">
        <f>+IF(X45&lt;&gt;0,+(Y45/X45)*100,0)</f>
        <v>79.349969528150282</v>
      </c>
      <c r="AA45" s="56">
        <f>SUM(AA43:AA44)</f>
        <v>18697585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-43945998</v>
      </c>
      <c r="D47" s="71">
        <f>SUM(D45:D46)</f>
        <v>0</v>
      </c>
      <c r="E47" s="72">
        <f t="shared" si="6"/>
        <v>31065726</v>
      </c>
      <c r="F47" s="73">
        <f t="shared" si="6"/>
        <v>18697585</v>
      </c>
      <c r="G47" s="73">
        <f t="shared" si="6"/>
        <v>3169675</v>
      </c>
      <c r="H47" s="74">
        <f t="shared" si="6"/>
        <v>3112845</v>
      </c>
      <c r="I47" s="74">
        <f t="shared" si="6"/>
        <v>2959508</v>
      </c>
      <c r="J47" s="74">
        <f t="shared" si="6"/>
        <v>9242028</v>
      </c>
      <c r="K47" s="74">
        <f t="shared" si="6"/>
        <v>2414946</v>
      </c>
      <c r="L47" s="74">
        <f t="shared" si="6"/>
        <v>1377635</v>
      </c>
      <c r="M47" s="73">
        <f t="shared" si="6"/>
        <v>2188646</v>
      </c>
      <c r="N47" s="73">
        <f t="shared" si="6"/>
        <v>5981227</v>
      </c>
      <c r="O47" s="74">
        <f t="shared" si="6"/>
        <v>2616926</v>
      </c>
      <c r="P47" s="74">
        <f t="shared" si="6"/>
        <v>2792223</v>
      </c>
      <c r="Q47" s="74">
        <f t="shared" si="6"/>
        <v>2607195</v>
      </c>
      <c r="R47" s="74">
        <f t="shared" si="6"/>
        <v>8016344</v>
      </c>
      <c r="S47" s="74">
        <f t="shared" si="6"/>
        <v>2607195</v>
      </c>
      <c r="T47" s="73">
        <f t="shared" si="6"/>
        <v>3593828</v>
      </c>
      <c r="U47" s="73">
        <f t="shared" si="6"/>
        <v>4093491</v>
      </c>
      <c r="V47" s="74">
        <f t="shared" si="6"/>
        <v>10294514</v>
      </c>
      <c r="W47" s="74">
        <f t="shared" si="6"/>
        <v>33534113</v>
      </c>
      <c r="X47" s="74">
        <f t="shared" si="6"/>
        <v>18697585</v>
      </c>
      <c r="Y47" s="74">
        <f t="shared" si="6"/>
        <v>14836528</v>
      </c>
      <c r="Z47" s="75">
        <f>+IF(X47&lt;&gt;0,+(Y47/X47)*100,0)</f>
        <v>79.349969528150282</v>
      </c>
      <c r="AA47" s="76">
        <f>SUM(AA45:AA46)</f>
        <v>18697585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4DB024A-1169-4D3E-A35F-3DEC3A9DBF00}"/>
</file>

<file path=customXml/itemProps2.xml><?xml version="1.0" encoding="utf-8"?>
<ds:datastoreItem xmlns:ds="http://schemas.openxmlformats.org/officeDocument/2006/customXml" ds:itemID="{5B26B44B-0D3F-4AB3-8AB0-5EE236B2ABED}"/>
</file>

<file path=customXml/itemProps3.xml><?xml version="1.0" encoding="utf-8"?>
<ds:datastoreItem xmlns:ds="http://schemas.openxmlformats.org/officeDocument/2006/customXml" ds:itemID="{A311CCAE-39D6-4853-AAA3-C087A5600F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2022-08-15T13:26:47Z</dcterms:created>
  <dcterms:modified xsi:type="dcterms:W3CDTF">2022-08-15T13:27:36Z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